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kds.local\KDS\SKUPNE MAPE\ODDELEK ZA KADRE IN JAVNA NAROCILA\JAVNA NAROCILA\JN IN NVM\JN - TINA 2026\JN ČISTILA\"/>
    </mc:Choice>
  </mc:AlternateContent>
  <xr:revisionPtr revIDLastSave="0" documentId="13_ncr:1_{1FC69531-4F6C-4247-8E8C-EC145F2C503C}" xr6:coauthVersionLast="47" xr6:coauthVersionMax="47" xr10:uidLastSave="{00000000-0000-0000-0000-000000000000}"/>
  <bookViews>
    <workbookView xWindow="28680" yWindow="-120" windowWidth="29040" windowHeight="15720" xr2:uid="{A7CFC2DD-B30D-486C-8FC9-8432E83F8F67}"/>
  </bookViews>
  <sheets>
    <sheet name="Pralnica" sheetId="2" r:id="rId1"/>
    <sheet name="Kuhinja" sheetId="3" r:id="rId2"/>
    <sheet name="Skupaj"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1" i="3" l="1"/>
  <c r="M31" i="3"/>
  <c r="L31" i="3"/>
  <c r="O30" i="3"/>
  <c r="L30" i="3"/>
  <c r="O24" i="3"/>
  <c r="L24" i="3"/>
  <c r="O22" i="3"/>
  <c r="L22" i="3"/>
  <c r="M22" i="3"/>
  <c r="N22" i="3"/>
  <c r="O19" i="3"/>
  <c r="L19" i="3"/>
  <c r="M19" i="3"/>
  <c r="O10" i="3"/>
  <c r="L10" i="3"/>
  <c r="M10" i="3"/>
  <c r="N10" i="3"/>
  <c r="L17" i="2"/>
  <c r="M17" i="2"/>
  <c r="J17" i="2"/>
  <c r="M24" i="3"/>
  <c r="N24" i="3"/>
  <c r="N17" i="2"/>
  <c r="O12" i="3"/>
  <c r="L12" i="3"/>
  <c r="M12" i="3"/>
  <c r="N12" i="3"/>
  <c r="O11" i="3"/>
  <c r="L11" i="3"/>
  <c r="J29" i="3"/>
  <c r="J28" i="3"/>
  <c r="J26" i="3"/>
  <c r="J7" i="3"/>
  <c r="J6" i="3"/>
  <c r="L19" i="2"/>
  <c r="M19" i="2"/>
  <c r="N19" i="2"/>
  <c r="J19" i="2"/>
  <c r="L18" i="2"/>
  <c r="M18" i="2"/>
  <c r="N18" i="2"/>
  <c r="J18" i="2"/>
  <c r="L16" i="2"/>
  <c r="M16" i="2"/>
  <c r="J16" i="2"/>
  <c r="L15" i="2"/>
  <c r="M15" i="2"/>
  <c r="J15" i="2"/>
  <c r="L14" i="2"/>
  <c r="M14" i="2"/>
  <c r="L13" i="2"/>
  <c r="M13" i="2"/>
  <c r="L12" i="2"/>
  <c r="M12" i="2"/>
  <c r="J12" i="2"/>
  <c r="J7" i="2"/>
  <c r="L20" i="2"/>
  <c r="M20" i="2"/>
  <c r="N20" i="2"/>
  <c r="J11" i="2"/>
  <c r="J10" i="2"/>
  <c r="J9" i="2"/>
  <c r="J8" i="2"/>
  <c r="O20" i="3"/>
  <c r="O9" i="3"/>
  <c r="L9" i="3"/>
  <c r="M9" i="3"/>
  <c r="L20" i="3"/>
  <c r="M20" i="3"/>
  <c r="N20" i="3"/>
  <c r="O13" i="3"/>
  <c r="L13" i="3"/>
  <c r="M13" i="3"/>
  <c r="O25" i="3"/>
  <c r="L25" i="3"/>
  <c r="M25" i="3"/>
  <c r="N25" i="3"/>
  <c r="O23" i="3"/>
  <c r="L23" i="3"/>
  <c r="M23" i="3"/>
  <c r="O15" i="3"/>
  <c r="L15" i="3"/>
  <c r="M15" i="3"/>
  <c r="N15" i="3"/>
  <c r="O29" i="3"/>
  <c r="L29" i="3"/>
  <c r="L28" i="3"/>
  <c r="M28" i="3"/>
  <c r="N28" i="3"/>
  <c r="O27" i="3"/>
  <c r="L27" i="3"/>
  <c r="M27" i="3"/>
  <c r="N27" i="3"/>
  <c r="O26" i="3"/>
  <c r="L26" i="3"/>
  <c r="M26" i="3"/>
  <c r="O21" i="3"/>
  <c r="L21" i="3"/>
  <c r="M21" i="3"/>
  <c r="O18" i="3"/>
  <c r="L18" i="3"/>
  <c r="N18" i="3"/>
  <c r="M18" i="3"/>
  <c r="O17" i="3"/>
  <c r="L17" i="3"/>
  <c r="M17" i="3"/>
  <c r="O16" i="3"/>
  <c r="L16" i="3"/>
  <c r="M16" i="3"/>
  <c r="N16" i="3"/>
  <c r="O14" i="3"/>
  <c r="L14" i="3"/>
  <c r="M14" i="3"/>
  <c r="O7" i="3"/>
  <c r="L7" i="3"/>
  <c r="M7" i="3"/>
  <c r="N7" i="3"/>
  <c r="O6" i="3"/>
  <c r="L6" i="3"/>
  <c r="M6" i="3"/>
  <c r="O8" i="3"/>
  <c r="L8" i="3"/>
  <c r="M8" i="3"/>
  <c r="N8" i="3"/>
  <c r="L10" i="2"/>
  <c r="L8" i="2"/>
  <c r="N8" i="2"/>
  <c r="M8" i="2"/>
  <c r="L9" i="2"/>
  <c r="N9" i="2"/>
  <c r="M9" i="2"/>
  <c r="L7" i="2"/>
  <c r="M7" i="2"/>
  <c r="J20" i="2"/>
  <c r="N14" i="2"/>
  <c r="L11" i="2"/>
  <c r="M11" i="2"/>
  <c r="N12" i="2"/>
  <c r="N13" i="2"/>
  <c r="N15" i="2"/>
  <c r="N16" i="2"/>
  <c r="N21" i="3"/>
  <c r="N13" i="3"/>
  <c r="M29" i="3"/>
  <c r="N29" i="3"/>
  <c r="M11" i="3"/>
  <c r="N11" i="3"/>
  <c r="N26" i="3"/>
  <c r="N9" i="3"/>
  <c r="N11" i="2"/>
  <c r="N10" i="2"/>
  <c r="M10" i="2"/>
  <c r="M21" i="2"/>
  <c r="L21" i="2"/>
  <c r="C4" i="5"/>
  <c r="N7" i="2"/>
  <c r="N21" i="2"/>
  <c r="M30" i="3"/>
  <c r="N30" i="3"/>
  <c r="C5" i="5"/>
  <c r="C6" i="5"/>
  <c r="N17" i="3"/>
  <c r="N23" i="3"/>
  <c r="N14" i="3"/>
  <c r="N6" i="3"/>
  <c r="N19" i="3"/>
</calcChain>
</file>

<file path=xl/sharedStrings.xml><?xml version="1.0" encoding="utf-8"?>
<sst xmlns="http://schemas.openxmlformats.org/spreadsheetml/2006/main" count="220" uniqueCount="129">
  <si>
    <t>Zap. št.</t>
  </si>
  <si>
    <t>Vrsta blaga</t>
  </si>
  <si>
    <t>Znesek DDV</t>
  </si>
  <si>
    <t>Skupna vrednost 
(z DDV)</t>
  </si>
  <si>
    <t>1.</t>
  </si>
  <si>
    <t>2.</t>
  </si>
  <si>
    <t>3.</t>
  </si>
  <si>
    <t>4.</t>
  </si>
  <si>
    <t>5.</t>
  </si>
  <si>
    <t>6.</t>
  </si>
  <si>
    <t>7.</t>
  </si>
  <si>
    <t>8.</t>
  </si>
  <si>
    <t>9.</t>
  </si>
  <si>
    <t>10.</t>
  </si>
  <si>
    <t>(1)</t>
  </si>
  <si>
    <t>(2)</t>
  </si>
  <si>
    <t>Naziv in proizvajalec artikla</t>
  </si>
  <si>
    <t>V stolpec »Naziv in proizvajalec artikla« ponudnik vpiše naziv in proizvajalca ponujenega artikla.</t>
  </si>
  <si>
    <r>
      <t xml:space="preserve">Količina </t>
    </r>
    <r>
      <rPr>
        <b/>
        <sz val="10"/>
        <rFont val="Calibri"/>
        <family val="2"/>
        <charset val="238"/>
      </rPr>
      <t>v litrih/kos</t>
    </r>
  </si>
  <si>
    <t>l</t>
  </si>
  <si>
    <t>Srednja koncentracija del. raztopine (v %/l)</t>
  </si>
  <si>
    <t>Cena/mersko enoto
(brez DDV)</t>
  </si>
  <si>
    <t>(5)</t>
  </si>
  <si>
    <t>Vrednost
(brez DDV)</t>
  </si>
  <si>
    <t>(6) = (5) x (4)</t>
  </si>
  <si>
    <t>(8) = (6) + (7)</t>
  </si>
  <si>
    <t xml:space="preserve">V stolpec »Srednja koncentracija del. raztopine (v %/l)« ponudnik vpiše srednjo koncentracijo delovne raztopine v %/l  - srednja koncentracija = (min. koncentracija + max. koncentracija)/2. Koncentracije v navodilih morajo biti podane na tak način, da bo naročnik lahko preveril zahtevani podatek. </t>
  </si>
  <si>
    <t>V stolpec »Cena/mersko enoto (brez DDV)« ponudnik vpiše ceno brez DDV za posamezno vrsto blaga, glede na mersko enoto, ki je navedena v stolpcu z oznako »Merska enota«.</t>
  </si>
  <si>
    <t>V stolpec »Znesek DDV« ponudnik sam izračuna vrednost DDV glede na vrednost prejšnjega stolpca in jo vpiše.</t>
  </si>
  <si>
    <t>»Skupna vrednost z DDV« se preračuna samodejno na podlagi formule in je seštevek postavk »Vrednost brez DDV« in »Znesek DDV«. Ponudnik tega stolpca ne izpolnjuje.</t>
  </si>
  <si>
    <t>Stolpec »Vrednost (brez DDV)« se samodejno preračuna, ko ponudnik izpolni prejšnji stolpec. Ponudnik tega stolpca ne izpolnjuje.</t>
  </si>
  <si>
    <t>Vrednost na ponujeno pakiranje
(brez DDV)</t>
  </si>
  <si>
    <t>V obrazcu predračuna so navedene posamezne vrste artiklov, ki jih naročnik potrebuje. Ob opisu posameznih artiklov so navedene merske enote (želena pakiranja), ki so v bistvu zahteva naročnika glede velikosti, pakiranja in drugih lastnosti posameznih artiklov, razen tam kjer so enote pakiranja podane v razponu.</t>
  </si>
  <si>
    <t>Stolpec »Vrednost na ponujeno pakiranje (brez DDV)« se preračuna samodejno na podlagi formule in pomeni vrednost na ponujeno pakiranje, ki ga ponudnik navede v stolpcu »Velikost ponujenega pakiranja ene embalaže  (v litrih)«. Ponudnik tega stolpca ne izpolnjuje.</t>
  </si>
  <si>
    <t>Datum:</t>
  </si>
  <si>
    <t>Podpis:</t>
  </si>
  <si>
    <t>ŽIG</t>
  </si>
  <si>
    <t>(9) = (2) X (5)</t>
  </si>
  <si>
    <t>V stolpec »Velikost ponujenega pakiranja (ene embalaže)« ponudnik vpiše velikost pakiranja v merski enoti.</t>
  </si>
  <si>
    <t>Količina  delovne raztopine
(v litrih)</t>
  </si>
  <si>
    <t>»Količina delovne raztopine (v litrih)«, podatek se samodejno izračuna na podlagi formule, ko ponudnik izpolni stolpec št. 2. Ponudnik tega stolpca ne izpolnjuje.</t>
  </si>
  <si>
    <t>Temeljne okoljske zahteve</t>
  </si>
  <si>
    <t>Željena vrsta embaliranja</t>
  </si>
  <si>
    <t>kos</t>
  </si>
  <si>
    <t>20l</t>
  </si>
  <si>
    <t>Tekoče alkalno sredstvo za beljenje na bazi aktivnega klora. Avtomatsko doziranje-centralna dozirna postaja.</t>
  </si>
  <si>
    <t>NAZIV SKUPINE:</t>
  </si>
  <si>
    <t>OBR-11</t>
  </si>
  <si>
    <t>(7) = (6) X 0,22</t>
  </si>
  <si>
    <t>PRALNA SREDSTVA</t>
  </si>
  <si>
    <t>20L</t>
  </si>
  <si>
    <t>Merska enota ali količina</t>
  </si>
  <si>
    <t>Mehčalec za gospodinjske pralne stroje; primeren za vse vrste perila</t>
  </si>
  <si>
    <t>Velikost ponujenega pakiranja
ene embalaže 
(v litrih ali kg)</t>
  </si>
  <si>
    <t>V skladu z Uredbo o zelenem javnem naročanju</t>
  </si>
  <si>
    <t xml:space="preserve"> OBRAZEC  PREDRAČUNA </t>
  </si>
  <si>
    <t>Tekoči encimski detergent za glavno pranje posebej formuliran za uporabo v komercialnih, bolnišničnih in OPL pralnicah. Detergent razvit za avtomatsko kot tudi ročno doziranje in se lahko uporablja pri vseh trdotah vode pri temperaturah od 30° do 60°C. Je primeren za pranje vseh barvnih bombažnih in poli-bombažnih tkanin. Je nizko alkalno, blago sredstvo na bazi učinkovite mešanice tenzidov, sekvestrenov trdote vode, sredstev proti sivenju perila in encimov. Fosfati kot nosilci zagotavljajo nizko koncentracijo ionov trdote vode in posledično preprečujejo sedimentacijo komponent detergenta. Prav tako delujejo fosfati in druge sestavine kot sredstva proti sivenju perila in preprečujejo ponovno nalaganje umazanije Avtomatsko doziranje-centralna dozirna postaja.</t>
  </si>
  <si>
    <t xml:space="preserve">Tekoče pralno sredstvo za občutljive tkanine (zavese), primerno za avtomatsko doziranje in  tudi za pranje v gospodinjskih pralnih strojih, do 30 °C. Kompletno encimski tekoči detergent za glavno pranje, posebno formuliran za OPL, bolnišnične in komercijalne pralnice.  Detergent razvit za avtomatsko kot tudi ročno doziranje in se lahko uporablja pri vseh trdotah vode pri temperaturah od 30° do 60°C. Je primeren za pranje vseh barvnih bombažnih in poli-bombažnih tkanin.  Je nizko alkalno, blago sredstvo na bazi učinkovite mešanice tenzidov, sekvestrenov trdote vode, sredstev proti sivenju perila in encimov. Fosfati kot nosilci zagotavljajo nizko koncentracijo ionov trdote vode in posledično preprečujejo sedimentacijo komponent detergenta. Prav tako delujejo fosfati in druge sestavine kot sredstva proti sivenju perila in preprečujejo ponovno nalaganje umazanije. Skupaj s sredstvom za beljenje, je del sistema za nizko temperaturno pranje, ki bazira na detergentu za
predpranje/glavno pranje, encimih in belilu. Sistem kaže dobre rezultate pri pranju belih
delovnih oblačil, restavracijskem/kuhinjskem perilu in bolnišničnem perilu.
Poleg tega pranje pri nižjih temperaturah zmanjša porabo energije in vode ter
posledično prinaša odločilne prihranke stroškov.  </t>
  </si>
  <si>
    <t>Mehčalec za perilo na bazi biorazgradljivih kationov ter kvarternih amonijevih soli. V pralni kopeli potitivno nabiti kationi absorbirajo negativno nabito površino tekstila. V stiku s preilom katini povzročajo mehek in lubriciran otip. Med postopkom sušenja to preprečuje prepletanje in vozlanje perila in nabiranje statične elektrike (posebno pri sintetičnem perilu), kot tudi omogoča lažje in hitrejše likanje. V skladu z Uredbo o zelenem javnem naročanju (Ur. l. RS 102/11, Priloga 9.6: temeljne okoljske zahteve za detergente za pranje perila). Avtomatsko doziranje-centralna dozirna postaja</t>
  </si>
  <si>
    <t>40% pranje pri temperaturi 30°C - 65°C (posteljno perilo, brisače, rjuhe - pisano ...)</t>
  </si>
  <si>
    <t>35% pranje pri temperaturi 30°C - 65°C (pisano perilo, majice, hlače …)</t>
  </si>
  <si>
    <t>25% pranje pri temperaturi 30°C - 65°C (spodnje perilo, bele rjuhe, kuhinjske krpe in oblačila kuharic - belo, mopi, čistilne krpe …)</t>
  </si>
  <si>
    <t>Pomivalna sredstva in sredstva za kuhinjsko higieno</t>
  </si>
  <si>
    <t>Merska enota</t>
  </si>
  <si>
    <t>Velikost ponujenega pakiranja
ene embalaže 
(v litrih)</t>
  </si>
  <si>
    <t>Alkalno praškasto sredstvo primerno za namakanje pribora in posode</t>
  </si>
  <si>
    <t>10kg</t>
  </si>
  <si>
    <t>1l</t>
  </si>
  <si>
    <t>Tablete za strojno pomivanje posode in steklovine</t>
  </si>
  <si>
    <t>100KOS/PAK</t>
  </si>
  <si>
    <t>pak</t>
  </si>
  <si>
    <t>5L</t>
  </si>
  <si>
    <t>Sredstvo za strojno izpiranje, nevtralno, za širok spekter pomivalnih strojev.</t>
  </si>
  <si>
    <t>Tabletirana  sol za mehčanje vode</t>
  </si>
  <si>
    <t>25kg</t>
  </si>
  <si>
    <t>kg</t>
  </si>
  <si>
    <t>Sredstvo za strojno izpiranje, nevtralno, za šank stroje, manjše pakiranje do 5L</t>
  </si>
  <si>
    <t>Visoko koncentrirano granulirano praškasto sredstvo za strojno pomivanje posode; Sredstvo vsebuje mešanico alkalij, mešanico sekvestrenov ter aktivni klor. Obvezen dozirni sistem montiran na steni, doziranje 0,2 g/l</t>
  </si>
  <si>
    <t>4l</t>
  </si>
  <si>
    <t>4,5kg</t>
  </si>
  <si>
    <t>Vsota skupaj brez ddv</t>
  </si>
  <si>
    <t>Pralna sredstva</t>
  </si>
  <si>
    <t>Ponudnik:</t>
  </si>
  <si>
    <t>SKUPAJ 1+2</t>
  </si>
  <si>
    <t>Čistio za konvektomate, kot je Forno power 4-5l pakiranje</t>
  </si>
  <si>
    <t xml:space="preserve">Sredstvo za izpiranje konvektomatov </t>
  </si>
  <si>
    <t>SKUPAJ:</t>
  </si>
  <si>
    <t>Čistilo za zapečene maščobe, pripravljeno za uporabo 0,75L</t>
  </si>
  <si>
    <t>Pralni prašek, univerzalni za vse vrste perila, 8-10kg</t>
  </si>
  <si>
    <t>OPOZORILO! PREDRAČUNA ZA PRALNA SREDSTVA IN POMIVALNA SREDSTVA IN SREDSTVA ZA KUHINJSKO HIGIENO STA ZDRUŽENA, UPOŠTEVA SE SKUPNA PONUDBENA VREDNOST!</t>
  </si>
  <si>
    <t>Koncentrat za razmaščevanje, z razmaščevalnim učinkom, Pakiranje od 1.5L-2L v plastični vrečki, ki se iztisne do konca; obvezna uporaba dozirnika  priklopljenega na vodo, avtomatski dozirni sistem</t>
  </si>
  <si>
    <t>Dodatne zahteve ali opombe:</t>
  </si>
  <si>
    <t>Ponudnik mora zagotavljati dostave na vse enote naročnika.</t>
  </si>
  <si>
    <t>Ponudnik mora za dozirno tehniko zagotoviti brezplačno izposojo in servis v času trajanja pogodbe.</t>
  </si>
  <si>
    <t>V kolikor naročnik že razpolaga  z določeno dozirno tehniko, mora ponudnik zagotoviti original polnila.</t>
  </si>
  <si>
    <t>Naročnik si pridržuje pravico zahtevati vzorce, tehnične in varnostne liste za vse ponujene izdelke.</t>
  </si>
  <si>
    <t>Ponudnik mora zagotoviti ustrezano izobraževanje zaposlenih s strani sanitarnega inženirja</t>
  </si>
  <si>
    <t>Ponudnik mora zagotoviti vse izdelke iz povpraševanja v nasprotnem primeru se ponudba obravnava kot neustrezna.</t>
  </si>
  <si>
    <t>V kolikor ponujeni izdelki ne bodo skladni z zgornjimi opisi / zahtevami, naročnik lahko zaradi neustreznosti ponudbo izloči.</t>
  </si>
  <si>
    <t>11.</t>
  </si>
  <si>
    <t>Za artikle, kjer je potreben dozirni sistem ima naročnik v brezplačnem najemu dozirne naprave, zato mora ponudnik ponuditi svoj dozirni sistem na brezplačno uporabo. Dozirni sistem mora ustrezati naslednjim karakteristikam: Dozirna naprava omogoča natančno doziranje čistil, priklopljena na dovod vode, ob pritisku dozira vedno enako nastavljeno koncentracijo. Koncentracijo je možno prilagajati od 0,5-1,5% za plastenke in 0,25-0,5% za vedra. Dozirna naprava je zaklenjena, v dozirni napravi se uporablja visoko koncentrirano čistilo v vrečkah, pakiranje do 2L, vsako čistilo ima svoj kodiran nastavek, ki onemogoča, da bi se v dozirni sistem vstavilo napačno čistilo. Dozirna naprava ima integriran nastavek za polnjenje plastenk, ki onemogoča, da bi se iz dozirne naprave polnila napačna plastenka, dozirna naprava mora preprečevati stik izvajalca čiščenja s koncentriranim čistilom. Naročnik trenutno razpolaga z dozirnim sistemom Diverflow (Diversey) Ponudnik mora naročniku zagotoviti po 3 kose dozirnih sistemov za vsako postavko, skupaj torej 9 kos. Ponudnik mora zagotoviti tudi brezplačno montažo in vzdrževanje dozirnih naprav skozi celotno obdobje trajanja pogodbe ter zagotoviti ustrezno izobraževanje za pravilno uporabo. V ponudbenem predračunu so ti artikli označeni v tekstu z * in opombo na dnu tabele.</t>
  </si>
  <si>
    <t>Pralni prašek, primeren za belo perilo učinkovit pri beljenju pri nizki temperaturi (40 - 60°C), pakiranje do 6kg</t>
  </si>
  <si>
    <t>Tekoče sredstvo za strojno pomivanje posode; posebej je formulirano za odlične rezultate pri odstranjevanju umazanije v območjih s srednje trdo vodo in je varno za uporabo na aluminiju</t>
  </si>
  <si>
    <t>Koncentrirano sredstvo za čiščenje in dezinfekcijo primerno za uporabo na vseh površinah, ki jih najdemo v obratih za pripravo živil in kuhinjah. Deluje tudi na viruse z ovojnico, kot je koronavirus, EN 14476 test, pakiranje 20l.</t>
  </si>
  <si>
    <t>Koncentrat za razmaščevanje, z razmaščevalnim učinkom, redčenje, 5L embalaža, možnost avtomatskega doziranje,</t>
  </si>
  <si>
    <t>Univerzalna pasta za čiščenje in pranje tekstilj, 7-10kg</t>
  </si>
  <si>
    <t>Specialni tekoči detergent za odstranjevanje madežev s tekstilij, za odstranjevanje oksidativnih madežev, kot so madeži čaja, kave, vina , razpršilka, 400-500ml</t>
  </si>
  <si>
    <t>Sredstvo proti penjenju, za kuhinjo, pakiranjo 0,8-1L</t>
  </si>
  <si>
    <t>Povprečna teža suhega perila za pranje je 440.000 kg letno od tega:</t>
  </si>
  <si>
    <t>št. 4</t>
  </si>
  <si>
    <t>*** Ponudnik mora ponuditi centralni dozirni sistem pralnih sredstev za pranje perila v pralnici v brezplačno uporabo. Montaža, vzpostavitev sistema in vzdrževanje dozirnega sistema je iz strani ponudnika brezplačma. Dozirni sistem mora omogočiti priklop vseh pralnih strojev, omogočati mora mesečne izpise porab čistil in opranega perila po strojih in programih (ponudnik jih mora naročniku pošiljati do 5. dne v mesecu za prejšnji mesec)</t>
  </si>
  <si>
    <t>»Količina delovne raztopine (v litrih)« št.4, podatek vpiše ponudnik glede na letno vrednost opranega perila, ki je razviden pod tabelo. Ponudnik vpiše količino glede na letno vrednost opranega perila.</t>
  </si>
  <si>
    <t>Dobava se vrši na lokacijo enote naročnika, ki je izdala naročilo. Rok dobave je max. 3 delovne dni od naročila. Prevzem: pon–pet, med 7:00 in 13:00 uro, vsaj 2x tedensko.</t>
  </si>
  <si>
    <t>Tekoče sredstvo za čiščenje ogrevalnih vozičkov za hrano,z razmaščevalnim učinkom, pripravljeno za uporabo. Embalaža z razpršilko, Ecolabel (ali enakovredno)</t>
  </si>
  <si>
    <t>Ekološko sredstvo za odstranjevanje oblog in vodnega kamna s pripomočkov in opreme kot so pomivalni stroji, grelniki, kuhalniki. Ecolabel certifikat (ali enakovreden certicikat)</t>
  </si>
  <si>
    <t>Koncentrat za razmaščevanje, z razmaščevalnim učinkom, Pakiranje od 1.5L-2L v plastični vrečki, ki se iztisne do konca; obvezna uporaba dozirnika  priklopljenega na vodo, avtomatski dozirni sistem, Ecolabel certifikat (ali enakovreden certifikat)</t>
  </si>
  <si>
    <t>Tekoče pomivalno sredstvo za gospodinjski stroj (kvalitete kot Finish ali enakovredno)</t>
  </si>
  <si>
    <t>Čistilno sredstvo za gospodinjski stroj (kvalitete kot Finish ali enakovredno)</t>
  </si>
  <si>
    <t>Izpiralno sredstvo za gospodinjski stroj (kvalitete kot Finish ali enakovredno)</t>
  </si>
  <si>
    <t>Visoko koncentrirano tekoče, visoko alkalno sredstvo za strojno pomivanje posode (kvalitete kot Suma L4 ali enakovredno)</t>
  </si>
  <si>
    <t xml:space="preserve">Visoko koncentrirano tekoče, visoko alkalno sredstvo za strojno pomivanje posode za šank stroje, manjše pakiranje do 5L (kvalitete kot Suma L4 ali enakovredno) </t>
  </si>
  <si>
    <t>Sredstvo za strojno izpiranje, nevtralno, za širok spekter pomivalnih strojev, 12-15L ,Ecolabel certifikat (ali enakovredno dokazilo)</t>
  </si>
  <si>
    <t>Koncentrirani alkalni tekoči detergent za strojno pomivanje posode, primeren za vse trdote vode. 12-15L, Ecolabel certifikat (ali enakovredno dokazilo)</t>
  </si>
  <si>
    <t>Visoko koncentrirano nevtralno tekoče izpiralno sredstvo, mešanica neionskih površinsko aktivnih snovi in tenzidov (ali enakovredno); obvezen dozirni sistem montiran na steni, doziranje  0,1 ml/L</t>
  </si>
  <si>
    <t>Tekoči koncentrirani detergent za ojačevanje pralne moči na osnovi mešanice neionskih tenzidov; brez fosfatov in optičnih belil (kvaliteta kot clax 200color ali enakovredno). Učinkovito odstranjuje mastne in oljne madeže. Izboljšuje disperzijo le teh, ter preprečuje ponovno vsedanje na tekstil ali dele stroja in s tem izboljšuje pralni proces močno umazanih oblačil iz bombaža in poli-bomboažnih tkanin ter delovnih oblačil. Avtomatsko doziranje-centralna dozirna postaja</t>
  </si>
  <si>
    <t>Specialni tekoči detergent za odstranjevanje madežev s tekstilij, prirejen za neposreden nanos;  za ličila, črnila, curry, z razpršilko, 750 ml (kvaliteta kot Clax Magic ali enakovredno)</t>
  </si>
  <si>
    <t>Tekoče pralne sredstvo za gospodinjske pralne stroje, pak do 5kg kg (+ - 30%), v kvaliteti kot Persil (ali enakovredno)</t>
  </si>
  <si>
    <t>Pralni prašek, kemo-termična dezinfekcija tkanin, Kemotermična dezinfekcija pri 60°C - 75°C - Mora biti na seznamu RKI. Pakiran (alienakovreden seznam oziroma dokazilo) 15-20kg</t>
  </si>
  <si>
    <t>Belilno in dezinfekcijsko sredstvo primerno za kemotermično dezinfekcijo pri tem. 40-70°C, obvezen cerifikat RKI (ali drug enakovreden certifikat/dokazilo). Avtomatsko doziranje-centralna dozirna. postaja.Posebej primerno za uporabo v objektnih pralnicah za
lastno uporabo in komercialnih pralnicah. Izdelek se uporablja v glavnem pranju pri
temperaturah med 40° in 50°C in je primeren za vse vrste tkanin (razen volne in perila
iz najlona). Skupaj s sredstvom za pranje, je del sistema za nizko temperaturno pranje, ki bazira na detergentu za
predpranje/glavno pranje, encimih in belilu. Sistem kaže dobre rezultate pri pranju belih
delovnih oblačil, restavracijskem/kuhinjskem perilu in bolnišničnem perilu.
Poleg tega pranje pri nižjih temperaturah zmanjša porabo energije in vode ter
posledično prinaša odločilne prihranke stroškov.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</si>
</sst>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0.0%"/>
    <numFmt numFmtId="166" formatCode="0.00\ \l"/>
    <numFmt numFmtId="167" formatCode="#,##0.0000"/>
    <numFmt numFmtId="168" formatCode="0.000"/>
  </numFmts>
  <fonts count="25" x14ac:knownFonts="1">
    <font>
      <sz val="10"/>
      <color theme="1"/>
      <name val="Trebuchet MS"/>
      <family val="2"/>
      <charset val="238"/>
    </font>
    <font>
      <b/>
      <sz val="10"/>
      <name val="Calibri"/>
      <family val="2"/>
      <charset val="238"/>
    </font>
    <font>
      <b/>
      <sz val="10"/>
      <name val="Trebuchet MS"/>
      <family val="2"/>
      <charset val="238"/>
    </font>
    <font>
      <b/>
      <sz val="10"/>
      <name val="Arial CE"/>
      <charset val="238"/>
    </font>
    <font>
      <b/>
      <sz val="12"/>
      <name val="Arial CE"/>
      <family val="2"/>
      <charset val="238"/>
    </font>
    <font>
      <sz val="10"/>
      <name val="Tahoma"/>
      <family val="2"/>
      <charset val="238"/>
    </font>
    <font>
      <b/>
      <sz val="12"/>
      <name val="Times New Roman"/>
      <family val="1"/>
      <charset val="238"/>
    </font>
    <font>
      <sz val="10"/>
      <name val="Trebuchet MS"/>
      <family val="2"/>
      <charset val="238"/>
    </font>
    <font>
      <sz val="8"/>
      <name val="Trebuchet MS"/>
      <family val="2"/>
      <charset val="238"/>
    </font>
    <font>
      <sz val="10"/>
      <color theme="1"/>
      <name val="Trebuchet MS"/>
      <family val="2"/>
      <charset val="238"/>
    </font>
    <font>
      <b/>
      <sz val="10"/>
      <color theme="1"/>
      <name val="Trebuchet MS"/>
      <family val="2"/>
      <charset val="238"/>
    </font>
    <font>
      <b/>
      <sz val="9"/>
      <name val="Calibri"/>
      <family val="2"/>
      <charset val="238"/>
      <scheme val="minor"/>
    </font>
    <font>
      <b/>
      <sz val="10"/>
      <name val="Calibri"/>
      <family val="2"/>
      <charset val="238"/>
      <scheme val="minor"/>
    </font>
    <font>
      <sz val="10"/>
      <name val="Calibri"/>
      <family val="2"/>
      <charset val="238"/>
      <scheme val="minor"/>
    </font>
    <font>
      <b/>
      <sz val="8"/>
      <color theme="1"/>
      <name val="Trebuchet MS"/>
      <family val="2"/>
      <charset val="238"/>
    </font>
    <font>
      <b/>
      <u/>
      <sz val="10"/>
      <color theme="1"/>
      <name val="Trebuchet MS"/>
      <family val="2"/>
      <charset val="238"/>
    </font>
    <font>
      <sz val="12"/>
      <color theme="1"/>
      <name val="Times New Roman"/>
      <family val="1"/>
      <charset val="238"/>
    </font>
    <font>
      <sz val="10"/>
      <color theme="1"/>
      <name val="Tahoma"/>
      <family val="2"/>
      <charset val="238"/>
    </font>
    <font>
      <b/>
      <sz val="10"/>
      <color theme="1"/>
      <name val="Tahoma"/>
      <family val="2"/>
      <charset val="238"/>
    </font>
    <font>
      <sz val="14"/>
      <color theme="1"/>
      <name val="Trebuchet MS"/>
      <family val="2"/>
      <charset val="238"/>
    </font>
    <font>
      <sz val="12"/>
      <color rgb="FFFF0000"/>
      <name val="Times New Roman"/>
      <family val="1"/>
      <charset val="238"/>
    </font>
    <font>
      <sz val="9"/>
      <color rgb="FF364049"/>
      <name val="Calibri"/>
      <charset val="1"/>
    </font>
    <font>
      <sz val="9"/>
      <color rgb="FF364049"/>
      <name val="Calibri"/>
      <charset val="238"/>
    </font>
    <font>
      <b/>
      <sz val="11"/>
      <color theme="1"/>
      <name val="Calibri"/>
      <family val="2"/>
      <charset val="238"/>
      <scheme val="minor"/>
    </font>
    <font>
      <sz val="10"/>
      <color theme="1"/>
      <name val="Calibri"/>
      <family val="2"/>
      <charset val="238"/>
      <scheme val="minor"/>
    </font>
  </fonts>
  <fills count="12">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tint="-0.34998626667073579"/>
        <bgColor indexed="64"/>
      </patternFill>
    </fill>
    <fill>
      <patternFill patternType="solid">
        <fgColor rgb="FFE3E4E6"/>
        <bgColor indexed="8"/>
      </patternFill>
    </fill>
    <fill>
      <patternFill patternType="solid">
        <fgColor rgb="FFF0F0F0"/>
        <bgColor indexed="8"/>
      </patternFill>
    </fill>
    <fill>
      <patternFill patternType="solid">
        <fgColor theme="0" tint="-0.249977111117893"/>
        <bgColor indexed="64"/>
      </patternFill>
    </fill>
    <fill>
      <patternFill patternType="solid">
        <fgColor rgb="FFF0F0F0"/>
        <bgColor rgb="FFF0F0F0"/>
      </patternFill>
    </fill>
    <fill>
      <patternFill patternType="solid">
        <fgColor rgb="FFE3E4E6"/>
        <bgColor rgb="FFE3E4E6"/>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rgb="FFA0A0A0"/>
      </left>
      <right style="thin">
        <color rgb="FFA0A0A0"/>
      </right>
      <top style="thin">
        <color rgb="FFA0A0A0"/>
      </top>
      <bottom style="thin">
        <color rgb="FFA0A0A0"/>
      </bottom>
      <diagonal/>
    </border>
    <border>
      <left style="thin">
        <color rgb="FFA0A0A0"/>
      </left>
      <right style="thin">
        <color rgb="FFA0A0A0"/>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5">
    <xf numFmtId="0" fontId="0" fillId="0" borderId="0"/>
    <xf numFmtId="0" fontId="5" fillId="0" borderId="0"/>
    <xf numFmtId="9" fontId="9" fillId="0" borderId="0" applyFont="0" applyFill="0" applyBorder="0" applyAlignment="0" applyProtection="0"/>
    <xf numFmtId="44" fontId="9" fillId="0" borderId="0" applyFont="0" applyFill="0" applyBorder="0" applyAlignment="0" applyProtection="0"/>
    <xf numFmtId="164" fontId="9" fillId="0" borderId="0" applyFont="0" applyFill="0" applyBorder="0" applyAlignment="0" applyProtection="0"/>
  </cellStyleXfs>
  <cellXfs count="138">
    <xf numFmtId="0" fontId="0" fillId="0" borderId="0" xfId="0"/>
    <xf numFmtId="0" fontId="2" fillId="0" borderId="0" xfId="0" applyFont="1"/>
    <xf numFmtId="0" fontId="11" fillId="2" borderId="0" xfId="0" applyFont="1" applyFill="1"/>
    <xf numFmtId="49" fontId="11"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0" fontId="12" fillId="3" borderId="3" xfId="0" applyFont="1" applyFill="1" applyBorder="1" applyAlignment="1">
      <alignment horizontal="center" wrapText="1"/>
    </xf>
    <xf numFmtId="0" fontId="12" fillId="3" borderId="1" xfId="0" applyFont="1" applyFill="1" applyBorder="1" applyAlignment="1">
      <alignment horizont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wrapText="1"/>
    </xf>
    <xf numFmtId="49" fontId="11" fillId="2" borderId="1" xfId="0" applyNumberFormat="1" applyFont="1" applyFill="1" applyBorder="1" applyAlignment="1">
      <alignment horizontal="center" vertical="center" wrapText="1"/>
    </xf>
    <xf numFmtId="2" fontId="11" fillId="2" borderId="1" xfId="0" applyNumberFormat="1" applyFont="1" applyFill="1" applyBorder="1" applyAlignment="1">
      <alignment horizontal="center" vertical="center"/>
    </xf>
    <xf numFmtId="0" fontId="13" fillId="0" borderId="4" xfId="0" applyFont="1" applyBorder="1" applyAlignment="1">
      <alignment horizontal="center" vertical="center" wrapText="1"/>
    </xf>
    <xf numFmtId="0" fontId="13" fillId="0" borderId="4" xfId="0" applyFont="1" applyBorder="1" applyAlignment="1">
      <alignment vertical="center"/>
    </xf>
    <xf numFmtId="0" fontId="13" fillId="0" borderId="5" xfId="0" applyFont="1" applyBorder="1" applyAlignment="1">
      <alignment horizontal="center" vertical="center"/>
    </xf>
    <xf numFmtId="0" fontId="12" fillId="0" borderId="0" xfId="0" applyFont="1" applyAlignment="1">
      <alignment horizontal="center"/>
    </xf>
    <xf numFmtId="0" fontId="12" fillId="0" borderId="0" xfId="0" applyFont="1"/>
    <xf numFmtId="0" fontId="12" fillId="0" borderId="0" xfId="0" applyFont="1" applyAlignment="1">
      <alignment wrapText="1"/>
    </xf>
    <xf numFmtId="44" fontId="12" fillId="0" borderId="2" xfId="0" applyNumberFormat="1" applyFont="1" applyBorder="1" applyAlignment="1">
      <alignment horizontal="center"/>
    </xf>
    <xf numFmtId="0" fontId="10" fillId="0" borderId="0" xfId="0" applyFont="1"/>
    <xf numFmtId="0" fontId="10" fillId="0" borderId="0" xfId="0" applyFont="1" applyAlignment="1">
      <alignment horizontal="center"/>
    </xf>
    <xf numFmtId="0" fontId="0" fillId="0" borderId="6" xfId="0" applyBorder="1"/>
    <xf numFmtId="44" fontId="12" fillId="0" borderId="7" xfId="0" applyNumberFormat="1" applyFont="1" applyBorder="1" applyAlignment="1">
      <alignment horizontal="center"/>
    </xf>
    <xf numFmtId="0" fontId="0" fillId="0" borderId="8" xfId="0" applyBorder="1" applyAlignment="1">
      <alignment vertical="center"/>
    </xf>
    <xf numFmtId="167" fontId="12" fillId="3" borderId="1" xfId="0" applyNumberFormat="1" applyFont="1" applyFill="1" applyBorder="1" applyAlignment="1">
      <alignment horizontal="center" wrapText="1"/>
    </xf>
    <xf numFmtId="167" fontId="12" fillId="0" borderId="0" xfId="0" applyNumberFormat="1" applyFont="1"/>
    <xf numFmtId="167" fontId="0" fillId="0" borderId="0" xfId="0" applyNumberFormat="1"/>
    <xf numFmtId="167" fontId="10" fillId="0" borderId="0" xfId="0" applyNumberFormat="1" applyFont="1"/>
    <xf numFmtId="0" fontId="0" fillId="0" borderId="0" xfId="0" applyAlignment="1">
      <alignment horizontal="center"/>
    </xf>
    <xf numFmtId="0" fontId="14" fillId="0" borderId="0" xfId="0" applyFont="1" applyAlignment="1">
      <alignment horizontal="center" vertical="center"/>
    </xf>
    <xf numFmtId="49" fontId="13" fillId="0" borderId="9" xfId="0" applyNumberFormat="1" applyFont="1" applyBorder="1" applyAlignment="1">
      <alignment vertical="center" wrapText="1"/>
    </xf>
    <xf numFmtId="0" fontId="13" fillId="4" borderId="4" xfId="0" applyFont="1" applyFill="1" applyBorder="1" applyAlignment="1">
      <alignment horizontal="center" vertical="center" wrapText="1"/>
    </xf>
    <xf numFmtId="0" fontId="15" fillId="0" borderId="0" xfId="0" applyFont="1" applyAlignment="1">
      <alignment horizontal="center"/>
    </xf>
    <xf numFmtId="0" fontId="0" fillId="5" borderId="0" xfId="0" applyFill="1" applyAlignment="1">
      <alignment horizontal="right"/>
    </xf>
    <xf numFmtId="0" fontId="13" fillId="0" borderId="4" xfId="0" applyFont="1" applyBorder="1" applyAlignment="1">
      <alignment wrapText="1"/>
    </xf>
    <xf numFmtId="168" fontId="0" fillId="0" borderId="0" xfId="0" applyNumberFormat="1" applyAlignment="1">
      <alignment horizontal="center"/>
    </xf>
    <xf numFmtId="168" fontId="0" fillId="0" borderId="0" xfId="0" applyNumberFormat="1"/>
    <xf numFmtId="168" fontId="12" fillId="3" borderId="1" xfId="0" applyNumberFormat="1" applyFont="1" applyFill="1" applyBorder="1" applyAlignment="1">
      <alignment horizontal="center" vertical="center" wrapText="1"/>
    </xf>
    <xf numFmtId="168" fontId="11" fillId="2" borderId="1" xfId="0" applyNumberFormat="1" applyFont="1" applyFill="1" applyBorder="1" applyAlignment="1">
      <alignment horizontal="center" vertical="center" wrapText="1"/>
    </xf>
    <xf numFmtId="168" fontId="10" fillId="0" borderId="0" xfId="0" applyNumberFormat="1" applyFont="1"/>
    <xf numFmtId="0" fontId="13" fillId="0" borderId="8" xfId="0" applyFont="1" applyBorder="1" applyAlignment="1">
      <alignment horizontal="center" vertical="center" wrapText="1"/>
    </xf>
    <xf numFmtId="0" fontId="13" fillId="0" borderId="8" xfId="0" applyFont="1" applyBorder="1" applyAlignment="1">
      <alignment horizontal="center" wrapText="1"/>
    </xf>
    <xf numFmtId="49" fontId="13" fillId="0" borderId="10" xfId="0" applyNumberFormat="1" applyFont="1" applyBorder="1" applyAlignment="1">
      <alignment vertical="center" wrapText="1"/>
    </xf>
    <xf numFmtId="0" fontId="13" fillId="4" borderId="8" xfId="0" applyFont="1" applyFill="1" applyBorder="1" applyAlignment="1">
      <alignment horizontal="center" vertical="center" wrapText="1"/>
    </xf>
    <xf numFmtId="0" fontId="13" fillId="0" borderId="8" xfId="0" applyFont="1" applyBorder="1" applyAlignment="1">
      <alignment vertical="top" wrapText="1"/>
    </xf>
    <xf numFmtId="0" fontId="0" fillId="6" borderId="34" xfId="0" applyFill="1" applyBorder="1" applyAlignment="1">
      <alignment horizontal="left" vertical="top" wrapText="1"/>
    </xf>
    <xf numFmtId="0" fontId="0" fillId="7" borderId="34" xfId="0" applyFill="1" applyBorder="1" applyAlignment="1">
      <alignment horizontal="left" vertical="top" wrapText="1"/>
    </xf>
    <xf numFmtId="44" fontId="13" fillId="2" borderId="4" xfId="0" applyNumberFormat="1" applyFont="1" applyFill="1" applyBorder="1" applyAlignment="1">
      <alignment vertical="center"/>
    </xf>
    <xf numFmtId="44" fontId="13" fillId="2" borderId="11" xfId="0" applyNumberFormat="1" applyFont="1" applyFill="1" applyBorder="1" applyAlignment="1">
      <alignment vertical="center"/>
    </xf>
    <xf numFmtId="44" fontId="13" fillId="2" borderId="5" xfId="0" applyNumberFormat="1" applyFont="1" applyFill="1" applyBorder="1" applyAlignment="1">
      <alignment vertical="center"/>
    </xf>
    <xf numFmtId="0" fontId="16" fillId="0" borderId="12" xfId="0" applyFont="1" applyBorder="1" applyAlignment="1">
      <alignment horizontal="left"/>
    </xf>
    <xf numFmtId="0" fontId="16" fillId="0" borderId="13" xfId="0" applyFont="1" applyBorder="1"/>
    <xf numFmtId="0" fontId="16" fillId="0" borderId="13" xfId="0" applyFont="1" applyBorder="1" applyAlignment="1">
      <alignment horizontal="left"/>
    </xf>
    <xf numFmtId="0" fontId="16" fillId="0" borderId="14" xfId="0" applyFont="1" applyBorder="1"/>
    <xf numFmtId="0" fontId="16" fillId="0" borderId="15" xfId="0" applyFont="1" applyBorder="1" applyAlignment="1">
      <alignment horizontal="left"/>
    </xf>
    <xf numFmtId="0" fontId="16" fillId="0" borderId="16" xfId="0" applyFont="1" applyBorder="1"/>
    <xf numFmtId="0" fontId="16" fillId="0" borderId="16" xfId="0" applyFont="1" applyBorder="1" applyAlignment="1">
      <alignment horizontal="left"/>
    </xf>
    <xf numFmtId="0" fontId="16" fillId="0" borderId="17" xfId="0" applyFont="1" applyBorder="1"/>
    <xf numFmtId="0" fontId="16" fillId="0" borderId="18" xfId="0" applyFont="1" applyBorder="1" applyAlignment="1">
      <alignment horizontal="left"/>
    </xf>
    <xf numFmtId="0" fontId="16" fillId="0" borderId="19" xfId="0" applyFont="1" applyBorder="1"/>
    <xf numFmtId="0" fontId="16" fillId="0" borderId="20" xfId="0" applyFont="1" applyBorder="1"/>
    <xf numFmtId="0" fontId="16" fillId="0" borderId="0" xfId="0" applyFont="1" applyAlignment="1">
      <alignment horizontal="left"/>
    </xf>
    <xf numFmtId="0" fontId="16" fillId="0" borderId="0" xfId="0" applyFont="1"/>
    <xf numFmtId="0" fontId="13" fillId="0" borderId="9" xfId="0" applyFont="1" applyBorder="1" applyAlignment="1">
      <alignment vertical="top" wrapText="1"/>
    </xf>
    <xf numFmtId="10" fontId="13" fillId="4" borderId="4" xfId="2" applyNumberFormat="1" applyFont="1" applyFill="1" applyBorder="1" applyAlignment="1">
      <alignment vertical="center"/>
    </xf>
    <xf numFmtId="166" fontId="12" fillId="4" borderId="4" xfId="0" applyNumberFormat="1" applyFont="1" applyFill="1" applyBorder="1" applyAlignment="1">
      <alignment vertical="center"/>
    </xf>
    <xf numFmtId="3" fontId="13" fillId="4" borderId="4" xfId="0" applyNumberFormat="1" applyFont="1" applyFill="1" applyBorder="1" applyAlignment="1">
      <alignment vertical="center"/>
    </xf>
    <xf numFmtId="39" fontId="0" fillId="6" borderId="34" xfId="0" applyNumberFormat="1" applyFill="1" applyBorder="1" applyAlignment="1">
      <alignment horizontal="left" vertical="top" wrapText="1"/>
    </xf>
    <xf numFmtId="44" fontId="13" fillId="0" borderId="4" xfId="0" applyNumberFormat="1" applyFont="1" applyBorder="1" applyAlignment="1">
      <alignment vertical="center"/>
    </xf>
    <xf numFmtId="44" fontId="13" fillId="4" borderId="4" xfId="0" applyNumberFormat="1" applyFont="1" applyFill="1" applyBorder="1" applyAlignment="1">
      <alignment vertical="center"/>
    </xf>
    <xf numFmtId="44" fontId="13" fillId="0" borderId="11" xfId="0" applyNumberFormat="1" applyFont="1" applyBorder="1" applyAlignment="1">
      <alignment vertical="center"/>
    </xf>
    <xf numFmtId="44" fontId="13" fillId="0" borderId="5" xfId="0" applyNumberFormat="1" applyFont="1" applyBorder="1" applyAlignment="1">
      <alignment vertical="center"/>
    </xf>
    <xf numFmtId="49" fontId="13" fillId="0" borderId="21" xfId="0" applyNumberFormat="1" applyFont="1" applyBorder="1" applyAlignment="1">
      <alignment vertical="center" wrapText="1"/>
    </xf>
    <xf numFmtId="9" fontId="13" fillId="2" borderId="8" xfId="2" applyFont="1" applyFill="1" applyBorder="1" applyAlignment="1">
      <alignment horizontal="center" vertical="center"/>
    </xf>
    <xf numFmtId="3" fontId="13" fillId="0" borderId="4" xfId="0" applyNumberFormat="1" applyFont="1" applyBorder="1" applyAlignment="1">
      <alignment vertical="center"/>
    </xf>
    <xf numFmtId="39" fontId="0" fillId="7" borderId="34" xfId="0" applyNumberFormat="1" applyFill="1" applyBorder="1" applyAlignment="1">
      <alignment horizontal="left" vertical="top" wrapText="1"/>
    </xf>
    <xf numFmtId="9" fontId="13" fillId="0" borderId="4" xfId="2" applyFont="1" applyBorder="1" applyAlignment="1">
      <alignment horizontal="center" vertical="center"/>
    </xf>
    <xf numFmtId="166" fontId="12" fillId="4" borderId="4" xfId="0" applyNumberFormat="1" applyFont="1" applyFill="1" applyBorder="1" applyAlignment="1">
      <alignment horizontal="right" vertical="center"/>
    </xf>
    <xf numFmtId="0" fontId="7" fillId="0" borderId="0" xfId="0" applyFont="1"/>
    <xf numFmtId="10" fontId="13" fillId="4" borderId="4" xfId="0" applyNumberFormat="1" applyFont="1" applyFill="1" applyBorder="1" applyAlignment="1">
      <alignment vertical="center"/>
    </xf>
    <xf numFmtId="165" fontId="13" fillId="2" borderId="8" xfId="2" applyNumberFormat="1" applyFont="1" applyFill="1" applyBorder="1" applyAlignment="1">
      <alignment horizontal="center" vertical="center"/>
    </xf>
    <xf numFmtId="10" fontId="13" fillId="2" borderId="8" xfId="2" applyNumberFormat="1" applyFont="1" applyFill="1" applyBorder="1" applyAlignment="1">
      <alignment horizontal="center" vertical="center"/>
    </xf>
    <xf numFmtId="164" fontId="13" fillId="0" borderId="22" xfId="4" applyFont="1" applyBorder="1" applyAlignment="1">
      <alignment horizontal="left" vertical="center" wrapText="1"/>
    </xf>
    <xf numFmtId="0" fontId="13" fillId="0" borderId="23" xfId="0" applyFont="1" applyBorder="1" applyAlignment="1">
      <alignment horizontal="center" wrapText="1"/>
    </xf>
    <xf numFmtId="17" fontId="13" fillId="4" borderId="23" xfId="0" applyNumberFormat="1" applyFont="1" applyFill="1" applyBorder="1" applyAlignment="1">
      <alignment horizontal="center" vertical="center" wrapText="1"/>
    </xf>
    <xf numFmtId="0" fontId="13" fillId="0" borderId="23" xfId="0" applyFont="1" applyBorder="1" applyAlignment="1">
      <alignment horizontal="center" vertical="center" wrapText="1"/>
    </xf>
    <xf numFmtId="49" fontId="13" fillId="0" borderId="10" xfId="0" applyNumberFormat="1" applyFont="1" applyBorder="1" applyAlignment="1">
      <alignment horizontal="left" vertical="center" wrapText="1"/>
    </xf>
    <xf numFmtId="0" fontId="13" fillId="0" borderId="8" xfId="0" applyFont="1" applyBorder="1" applyAlignment="1">
      <alignment vertical="center"/>
    </xf>
    <xf numFmtId="0" fontId="13" fillId="0" borderId="0" xfId="0" applyFont="1" applyAlignment="1">
      <alignment horizontal="center" vertical="center"/>
    </xf>
    <xf numFmtId="0" fontId="4" fillId="0" borderId="24" xfId="0" applyFont="1" applyBorder="1" applyAlignment="1">
      <alignment wrapText="1"/>
    </xf>
    <xf numFmtId="0" fontId="0" fillId="0" borderId="8" xfId="0" applyBorder="1"/>
    <xf numFmtId="0" fontId="17" fillId="0" borderId="8" xfId="0" applyFont="1" applyBorder="1" applyAlignment="1">
      <alignment wrapText="1"/>
    </xf>
    <xf numFmtId="0" fontId="17" fillId="0" borderId="8" xfId="0" applyFont="1" applyBorder="1"/>
    <xf numFmtId="0" fontId="5" fillId="0" borderId="8" xfId="0" applyFont="1" applyBorder="1" applyAlignment="1">
      <alignment wrapText="1"/>
    </xf>
    <xf numFmtId="44" fontId="17" fillId="0" borderId="8" xfId="3" applyFont="1" applyBorder="1"/>
    <xf numFmtId="0" fontId="18" fillId="8" borderId="8" xfId="0" applyFont="1" applyFill="1" applyBorder="1" applyAlignment="1">
      <alignment horizontal="left" vertical="top" wrapText="1"/>
    </xf>
    <xf numFmtId="0" fontId="19" fillId="0" borderId="0" xfId="0" applyFont="1"/>
    <xf numFmtId="44" fontId="0" fillId="0" borderId="0" xfId="0" applyNumberFormat="1"/>
    <xf numFmtId="44" fontId="13" fillId="4" borderId="25" xfId="0" applyNumberFormat="1" applyFont="1" applyFill="1" applyBorder="1" applyAlignment="1">
      <alignment vertical="center"/>
    </xf>
    <xf numFmtId="44" fontId="13" fillId="0" borderId="26" xfId="0" applyNumberFormat="1" applyFont="1" applyBorder="1" applyAlignment="1">
      <alignment vertical="center"/>
    </xf>
    <xf numFmtId="2" fontId="13" fillId="0" borderId="4" xfId="0" applyNumberFormat="1" applyFont="1" applyBorder="1" applyAlignment="1">
      <alignment vertical="center"/>
    </xf>
    <xf numFmtId="0" fontId="20" fillId="0" borderId="0" xfId="0" applyFont="1" applyAlignment="1">
      <alignment horizontal="left"/>
    </xf>
    <xf numFmtId="0" fontId="0" fillId="6" borderId="35" xfId="0" applyFill="1" applyBorder="1" applyAlignment="1">
      <alignment horizontal="left" vertical="top" wrapText="1"/>
    </xf>
    <xf numFmtId="0" fontId="21" fillId="9" borderId="34" xfId="0" applyFont="1" applyFill="1" applyBorder="1" applyAlignment="1">
      <alignment horizontal="left" vertical="top" wrapText="1"/>
    </xf>
    <xf numFmtId="0" fontId="21" fillId="10" borderId="34" xfId="0" applyFont="1" applyFill="1" applyBorder="1" applyAlignment="1">
      <alignment horizontal="left" vertical="top" wrapText="1"/>
    </xf>
    <xf numFmtId="39" fontId="21" fillId="9" borderId="34" xfId="0" applyNumberFormat="1" applyFont="1" applyFill="1" applyBorder="1" applyAlignment="1">
      <alignment horizontal="left" vertical="top" wrapText="1"/>
    </xf>
    <xf numFmtId="39" fontId="21" fillId="10" borderId="34" xfId="0" applyNumberFormat="1" applyFont="1" applyFill="1" applyBorder="1" applyAlignment="1">
      <alignment horizontal="left" vertical="top" wrapText="1"/>
    </xf>
    <xf numFmtId="0" fontId="21" fillId="9" borderId="35" xfId="0" applyFont="1" applyFill="1" applyBorder="1" applyAlignment="1">
      <alignment horizontal="left" vertical="top" wrapText="1"/>
    </xf>
    <xf numFmtId="0" fontId="0" fillId="0" borderId="27" xfId="0" applyBorder="1" applyAlignment="1">
      <alignment horizontal="left" wrapText="1"/>
    </xf>
    <xf numFmtId="0" fontId="0" fillId="0" borderId="0" xfId="0" applyAlignment="1">
      <alignment vertical="center"/>
    </xf>
    <xf numFmtId="0" fontId="0" fillId="0" borderId="0" xfId="0" applyAlignment="1">
      <alignment horizontal="left" wrapText="1"/>
    </xf>
    <xf numFmtId="0" fontId="0" fillId="0" borderId="0" xfId="0" applyAlignment="1">
      <alignment horizontal="left" vertical="top" wrapText="1"/>
    </xf>
    <xf numFmtId="39" fontId="22" fillId="10" borderId="34" xfId="0" applyNumberFormat="1" applyFont="1" applyFill="1" applyBorder="1" applyAlignment="1">
      <alignment horizontal="left" vertical="top" wrapText="1"/>
    </xf>
    <xf numFmtId="39" fontId="22" fillId="9" borderId="34" xfId="0" applyNumberFormat="1" applyFont="1" applyFill="1" applyBorder="1" applyAlignment="1">
      <alignment horizontal="left" vertical="top" wrapText="1"/>
    </xf>
    <xf numFmtId="0" fontId="0" fillId="0" borderId="27" xfId="0" applyBorder="1" applyAlignment="1">
      <alignment horizontal="left" wrapText="1"/>
    </xf>
    <xf numFmtId="0" fontId="0" fillId="0" borderId="16" xfId="0" applyBorder="1" applyAlignment="1">
      <alignment horizontal="left" wrapText="1"/>
    </xf>
    <xf numFmtId="0" fontId="0" fillId="0" borderId="21" xfId="0" applyBorder="1" applyAlignment="1">
      <alignment horizontal="left" wrapText="1"/>
    </xf>
    <xf numFmtId="0" fontId="0" fillId="0" borderId="27" xfId="0" applyBorder="1" applyAlignment="1">
      <alignment horizontal="left"/>
    </xf>
    <xf numFmtId="0" fontId="0" fillId="0" borderId="16" xfId="0" applyBorder="1" applyAlignment="1">
      <alignment horizontal="left"/>
    </xf>
    <xf numFmtId="0" fontId="0" fillId="0" borderId="21" xfId="0" applyBorder="1" applyAlignment="1">
      <alignment horizontal="left"/>
    </xf>
    <xf numFmtId="0" fontId="15" fillId="0" borderId="0" xfId="0" applyFont="1" applyAlignment="1">
      <alignment horizontal="center"/>
    </xf>
    <xf numFmtId="0" fontId="4" fillId="0" borderId="28" xfId="0" applyFont="1" applyBorder="1" applyAlignment="1">
      <alignment horizontal="left"/>
    </xf>
    <xf numFmtId="0" fontId="4" fillId="0" borderId="24" xfId="0" applyFont="1" applyBorder="1" applyAlignment="1">
      <alignment horizontal="left"/>
    </xf>
    <xf numFmtId="0" fontId="4" fillId="0" borderId="29" xfId="0" applyFont="1" applyBorder="1" applyAlignment="1">
      <alignment horizontal="left"/>
    </xf>
    <xf numFmtId="0" fontId="10" fillId="5" borderId="30" xfId="0" applyFont="1" applyFill="1" applyBorder="1" applyAlignment="1">
      <alignment horizontal="center"/>
    </xf>
    <xf numFmtId="0" fontId="3" fillId="0" borderId="0" xfId="0" applyFont="1" applyAlignment="1">
      <alignment horizontal="left"/>
    </xf>
    <xf numFmtId="0" fontId="14" fillId="0" borderId="0" xfId="0" applyFont="1" applyAlignment="1">
      <alignment horizontal="center" vertical="center"/>
    </xf>
    <xf numFmtId="0" fontId="10" fillId="0" borderId="0" xfId="0" applyFont="1" applyAlignment="1">
      <alignment horizontal="center"/>
    </xf>
    <xf numFmtId="0" fontId="0" fillId="0" borderId="6" xfId="0" applyBorder="1" applyAlignment="1">
      <alignment horizontal="center"/>
    </xf>
    <xf numFmtId="0" fontId="24" fillId="0" borderId="36" xfId="0" applyFont="1" applyBorder="1" applyAlignment="1" applyProtection="1">
      <alignment horizontal="left" vertical="center" wrapText="1"/>
      <protection locked="0"/>
    </xf>
    <xf numFmtId="0" fontId="0" fillId="0" borderId="32" xfId="0" applyBorder="1" applyAlignment="1">
      <alignment horizontal="left" vertical="top" wrapText="1"/>
    </xf>
    <xf numFmtId="0" fontId="0" fillId="0" borderId="33" xfId="0" applyBorder="1" applyAlignment="1">
      <alignment horizontal="left" vertical="top" wrapText="1"/>
    </xf>
    <xf numFmtId="0" fontId="23" fillId="11" borderId="36" xfId="0" applyFont="1" applyFill="1" applyBorder="1" applyAlignment="1" applyProtection="1">
      <alignment horizontal="left" vertical="center" wrapText="1"/>
      <protection locked="0"/>
    </xf>
    <xf numFmtId="0" fontId="11" fillId="2" borderId="28" xfId="0" applyFont="1" applyFill="1" applyBorder="1" applyAlignment="1">
      <alignment horizontal="center" vertical="center"/>
    </xf>
    <xf numFmtId="0" fontId="11" fillId="2" borderId="24" xfId="0" applyFont="1" applyFill="1" applyBorder="1" applyAlignment="1">
      <alignment horizontal="center" vertical="center"/>
    </xf>
    <xf numFmtId="0" fontId="11" fillId="2" borderId="31" xfId="0" applyFont="1" applyFill="1" applyBorder="1" applyAlignment="1">
      <alignment horizontal="center" vertical="center"/>
    </xf>
    <xf numFmtId="0" fontId="6" fillId="0" borderId="28" xfId="0" applyFont="1" applyBorder="1" applyAlignment="1">
      <alignment horizontal="left" wrapText="1"/>
    </xf>
    <xf numFmtId="0" fontId="6" fillId="0" borderId="24" xfId="0" applyFont="1" applyBorder="1" applyAlignment="1">
      <alignment horizontal="left" wrapText="1"/>
    </xf>
    <xf numFmtId="0" fontId="6" fillId="0" borderId="29" xfId="0" applyFont="1" applyBorder="1" applyAlignment="1">
      <alignment horizontal="left" wrapText="1"/>
    </xf>
  </cellXfs>
  <cellStyles count="5">
    <cellStyle name="Navadno" xfId="0" builtinId="0"/>
    <cellStyle name="Navadno 2" xfId="1" xr:uid="{51CD259E-2916-44C9-8FA8-76C7F78DF327}"/>
    <cellStyle name="Odstotek" xfId="2" builtinId="5"/>
    <cellStyle name="Valuta" xfId="3" builtinId="4"/>
    <cellStyle name="Vejica"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0D36A-B6A5-497C-96A9-D5515F66B028}">
  <sheetPr>
    <pageSetUpPr fitToPage="1"/>
  </sheetPr>
  <dimension ref="A1:Q47"/>
  <sheetViews>
    <sheetView tabSelected="1" zoomScale="70" zoomScaleNormal="70" workbookViewId="0">
      <pane ySplit="5" topLeftCell="A20" activePane="bottomLeft" state="frozen"/>
      <selection pane="bottomLeft" activeCell="K26" sqref="K26"/>
    </sheetView>
  </sheetViews>
  <sheetFormatPr defaultRowHeight="14.4" x14ac:dyDescent="0.35"/>
  <cols>
    <col min="2" max="2" width="40.88671875" customWidth="1"/>
    <col min="3" max="3" width="32.33203125" customWidth="1"/>
    <col min="4" max="4" width="12.88671875" customWidth="1"/>
    <col min="5" max="5" width="11" customWidth="1"/>
    <col min="6" max="6" width="12.109375" customWidth="1"/>
    <col min="7" max="7" width="10.44140625" customWidth="1"/>
    <col min="8" max="8" width="11.44140625" customWidth="1"/>
    <col min="9" max="9" width="13.109375" customWidth="1"/>
    <col min="10" max="10" width="15.33203125" style="25" customWidth="1"/>
    <col min="11" max="11" width="11.6640625" style="35" customWidth="1"/>
    <col min="12" max="15" width="11.6640625" customWidth="1"/>
  </cols>
  <sheetData>
    <row r="1" spans="1:17" x14ac:dyDescent="0.35">
      <c r="A1" s="119" t="s">
        <v>55</v>
      </c>
      <c r="B1" s="119"/>
      <c r="C1" s="119"/>
      <c r="D1" s="119"/>
      <c r="E1" s="119"/>
      <c r="F1" s="119"/>
      <c r="G1" s="119"/>
      <c r="H1" s="119"/>
      <c r="I1" s="119"/>
      <c r="J1" s="119"/>
      <c r="K1" s="119"/>
      <c r="L1" s="119"/>
      <c r="M1" s="119"/>
      <c r="N1" s="119"/>
      <c r="O1" s="119"/>
    </row>
    <row r="2" spans="1:17" ht="15" thickBot="1" x14ac:dyDescent="0.4">
      <c r="A2" s="31"/>
      <c r="B2" s="27"/>
      <c r="C2" s="27"/>
      <c r="D2" s="27"/>
      <c r="E2" s="27"/>
      <c r="F2" s="27"/>
      <c r="G2" s="27"/>
      <c r="H2" s="27"/>
      <c r="I2" s="27"/>
      <c r="J2" s="27"/>
      <c r="K2" s="34"/>
      <c r="L2" s="27"/>
      <c r="M2" s="27"/>
      <c r="N2" s="27"/>
      <c r="O2" s="27"/>
    </row>
    <row r="3" spans="1:17" ht="16.8" thickBot="1" x14ac:dyDescent="0.4">
      <c r="A3" s="31"/>
      <c r="C3" s="32" t="s">
        <v>46</v>
      </c>
      <c r="D3" s="120" t="s">
        <v>49</v>
      </c>
      <c r="E3" s="121"/>
      <c r="F3" s="121"/>
      <c r="G3" s="121"/>
      <c r="H3" s="121"/>
      <c r="I3" s="121"/>
      <c r="J3" s="121"/>
      <c r="K3" s="121"/>
      <c r="L3" s="122"/>
      <c r="N3" s="27"/>
      <c r="O3" s="27"/>
    </row>
    <row r="4" spans="1:17" ht="15" thickBot="1" x14ac:dyDescent="0.4">
      <c r="N4" s="123" t="s">
        <v>47</v>
      </c>
      <c r="O4" s="123"/>
    </row>
    <row r="5" spans="1:17" s="1" customFormat="1" ht="79.2" customHeight="1" thickBot="1" x14ac:dyDescent="0.4">
      <c r="A5" s="5" t="s">
        <v>0</v>
      </c>
      <c r="B5" s="6" t="s">
        <v>1</v>
      </c>
      <c r="C5" s="6" t="s">
        <v>16</v>
      </c>
      <c r="D5" s="6" t="s">
        <v>41</v>
      </c>
      <c r="E5" s="6" t="s">
        <v>42</v>
      </c>
      <c r="F5" s="6" t="s">
        <v>51</v>
      </c>
      <c r="G5" s="6" t="s">
        <v>18</v>
      </c>
      <c r="H5" s="7" t="s">
        <v>20</v>
      </c>
      <c r="I5" s="7" t="s">
        <v>53</v>
      </c>
      <c r="J5" s="23" t="s">
        <v>39</v>
      </c>
      <c r="K5" s="36" t="s">
        <v>21</v>
      </c>
      <c r="L5" s="6" t="s">
        <v>23</v>
      </c>
      <c r="M5" s="6" t="s">
        <v>2</v>
      </c>
      <c r="N5" s="8" t="s">
        <v>3</v>
      </c>
      <c r="O5" s="8" t="s">
        <v>31</v>
      </c>
    </row>
    <row r="6" spans="1:17" s="2" customFormat="1" ht="18.75" customHeight="1" thickBot="1" x14ac:dyDescent="0.3">
      <c r="A6" s="132"/>
      <c r="B6" s="133"/>
      <c r="C6" s="133"/>
      <c r="D6" s="133"/>
      <c r="E6" s="133"/>
      <c r="F6" s="134"/>
      <c r="G6" s="3" t="s">
        <v>109</v>
      </c>
      <c r="H6" s="10" t="s">
        <v>14</v>
      </c>
      <c r="I6" s="10" t="s">
        <v>15</v>
      </c>
      <c r="J6" s="10"/>
      <c r="K6" s="37" t="s">
        <v>22</v>
      </c>
      <c r="L6" s="9" t="s">
        <v>24</v>
      </c>
      <c r="M6" s="9" t="s">
        <v>48</v>
      </c>
      <c r="N6" s="9" t="s">
        <v>25</v>
      </c>
      <c r="O6" s="4" t="s">
        <v>37</v>
      </c>
    </row>
    <row r="7" spans="1:17" ht="179.4" x14ac:dyDescent="0.35">
      <c r="A7" s="13">
        <v>1</v>
      </c>
      <c r="B7" s="41" t="s">
        <v>58</v>
      </c>
      <c r="C7" s="44"/>
      <c r="D7" s="43" t="s">
        <v>54</v>
      </c>
      <c r="E7" s="42" t="s">
        <v>50</v>
      </c>
      <c r="F7" s="11" t="s">
        <v>19</v>
      </c>
      <c r="G7" s="99"/>
      <c r="H7" s="78"/>
      <c r="I7" s="64"/>
      <c r="J7" s="65" t="e">
        <f t="shared" ref="J7:J12" si="0">IF(G7/H7,G7/H7,"")</f>
        <v>#DIV/0!</v>
      </c>
      <c r="K7" s="66"/>
      <c r="L7" s="46">
        <f>K7*G7</f>
        <v>0</v>
      </c>
      <c r="M7" s="46">
        <f t="shared" ref="M7:M13" si="1">L7*0.22</f>
        <v>0</v>
      </c>
      <c r="N7" s="47">
        <f t="shared" ref="N7:N13" si="2">L7+M7</f>
        <v>0</v>
      </c>
      <c r="O7" s="48"/>
      <c r="P7" s="111"/>
      <c r="Q7" s="12"/>
    </row>
    <row r="8" spans="1:17" ht="140.4" customHeight="1" x14ac:dyDescent="0.35">
      <c r="A8" s="13">
        <v>2</v>
      </c>
      <c r="B8" s="29" t="s">
        <v>124</v>
      </c>
      <c r="C8" s="45"/>
      <c r="D8" s="33"/>
      <c r="E8" s="30" t="s">
        <v>44</v>
      </c>
      <c r="F8" s="11" t="s">
        <v>19</v>
      </c>
      <c r="G8" s="99"/>
      <c r="H8" s="78"/>
      <c r="I8" s="64"/>
      <c r="J8" s="65" t="e">
        <f t="shared" si="0"/>
        <v>#DIV/0!</v>
      </c>
      <c r="K8" s="74"/>
      <c r="L8" s="46">
        <f>K8*G8</f>
        <v>0</v>
      </c>
      <c r="M8" s="46">
        <f t="shared" si="1"/>
        <v>0</v>
      </c>
      <c r="N8" s="47">
        <f t="shared" si="2"/>
        <v>0</v>
      </c>
      <c r="O8" s="48"/>
      <c r="P8" s="112"/>
      <c r="Q8" s="12"/>
    </row>
    <row r="9" spans="1:17" ht="252.6" customHeight="1" x14ac:dyDescent="0.35">
      <c r="A9" s="13">
        <v>3</v>
      </c>
      <c r="B9" s="29" t="s">
        <v>57</v>
      </c>
      <c r="C9" s="44"/>
      <c r="D9" s="33"/>
      <c r="E9" s="30" t="s">
        <v>44</v>
      </c>
      <c r="F9" s="11" t="s">
        <v>19</v>
      </c>
      <c r="G9" s="99"/>
      <c r="H9" s="78"/>
      <c r="I9" s="64"/>
      <c r="J9" s="65" t="e">
        <f t="shared" si="0"/>
        <v>#DIV/0!</v>
      </c>
      <c r="K9" s="66"/>
      <c r="L9" s="46">
        <f t="shared" ref="L9:L14" si="3">K9*G9</f>
        <v>0</v>
      </c>
      <c r="M9" s="46">
        <f t="shared" si="1"/>
        <v>0</v>
      </c>
      <c r="N9" s="47">
        <f t="shared" si="2"/>
        <v>0</v>
      </c>
      <c r="O9" s="48"/>
      <c r="P9" s="111"/>
      <c r="Q9" s="12"/>
    </row>
    <row r="10" spans="1:17" ht="239.4" customHeight="1" x14ac:dyDescent="0.35">
      <c r="A10" s="13">
        <v>4</v>
      </c>
      <c r="B10" s="29" t="s">
        <v>56</v>
      </c>
      <c r="C10" s="45"/>
      <c r="D10" s="33"/>
      <c r="E10" s="30" t="s">
        <v>44</v>
      </c>
      <c r="F10" s="11" t="s">
        <v>19</v>
      </c>
      <c r="G10" s="99"/>
      <c r="H10" s="78"/>
      <c r="I10" s="64"/>
      <c r="J10" s="65" t="e">
        <f t="shared" si="0"/>
        <v>#DIV/0!</v>
      </c>
      <c r="K10" s="74"/>
      <c r="L10" s="46">
        <f t="shared" si="3"/>
        <v>0</v>
      </c>
      <c r="M10" s="46">
        <f>L10*0.22</f>
        <v>0</v>
      </c>
      <c r="N10" s="47">
        <f>L10+M10</f>
        <v>0</v>
      </c>
      <c r="O10" s="48"/>
      <c r="P10" s="112"/>
      <c r="Q10" s="12"/>
    </row>
    <row r="11" spans="1:17" ht="63.75" customHeight="1" x14ac:dyDescent="0.35">
      <c r="A11" s="13">
        <v>5</v>
      </c>
      <c r="B11" s="29" t="s">
        <v>45</v>
      </c>
      <c r="C11" s="44"/>
      <c r="D11" s="33"/>
      <c r="E11" s="30" t="s">
        <v>44</v>
      </c>
      <c r="F11" s="11" t="s">
        <v>19</v>
      </c>
      <c r="G11" s="99"/>
      <c r="H11" s="78"/>
      <c r="I11" s="64"/>
      <c r="J11" s="65" t="e">
        <f t="shared" si="0"/>
        <v>#DIV/0!</v>
      </c>
      <c r="K11" s="66"/>
      <c r="L11" s="46">
        <f t="shared" si="3"/>
        <v>0</v>
      </c>
      <c r="M11" s="46">
        <f t="shared" si="1"/>
        <v>0</v>
      </c>
      <c r="N11" s="47">
        <f t="shared" si="2"/>
        <v>0</v>
      </c>
      <c r="O11" s="48"/>
      <c r="P11" s="111"/>
      <c r="Q11" s="12"/>
    </row>
    <row r="12" spans="1:17" ht="63.75" customHeight="1" x14ac:dyDescent="0.35">
      <c r="A12" s="13">
        <v>6</v>
      </c>
      <c r="B12" s="29" t="s">
        <v>125</v>
      </c>
      <c r="C12" s="45"/>
      <c r="D12" s="33"/>
      <c r="E12" s="30">
        <v>0.75</v>
      </c>
      <c r="F12" s="11" t="s">
        <v>43</v>
      </c>
      <c r="G12" s="99">
        <v>20</v>
      </c>
      <c r="H12" s="78"/>
      <c r="I12" s="64"/>
      <c r="J12" s="73" t="e">
        <f t="shared" si="0"/>
        <v>#DIV/0!</v>
      </c>
      <c r="K12" s="74"/>
      <c r="L12" s="46">
        <f t="shared" si="3"/>
        <v>0</v>
      </c>
      <c r="M12" s="46">
        <f t="shared" si="1"/>
        <v>0</v>
      </c>
      <c r="N12" s="47">
        <f t="shared" si="2"/>
        <v>0</v>
      </c>
      <c r="O12" s="48"/>
      <c r="P12" s="112"/>
      <c r="Q12" s="12"/>
    </row>
    <row r="13" spans="1:17" ht="63.75" customHeight="1" x14ac:dyDescent="0.35">
      <c r="A13" s="13">
        <v>7</v>
      </c>
      <c r="B13" s="29" t="s">
        <v>106</v>
      </c>
      <c r="C13" s="44"/>
      <c r="D13" s="33"/>
      <c r="E13" s="30">
        <v>0.5</v>
      </c>
      <c r="F13" s="11" t="s">
        <v>43</v>
      </c>
      <c r="G13" s="99">
        <v>5</v>
      </c>
      <c r="H13" s="78"/>
      <c r="I13" s="64"/>
      <c r="J13" s="73">
        <v>4</v>
      </c>
      <c r="K13" s="66"/>
      <c r="L13" s="46">
        <f t="shared" si="3"/>
        <v>0</v>
      </c>
      <c r="M13" s="46">
        <f t="shared" si="1"/>
        <v>0</v>
      </c>
      <c r="N13" s="47">
        <f t="shared" si="2"/>
        <v>0</v>
      </c>
      <c r="O13" s="48"/>
      <c r="P13" s="111"/>
      <c r="Q13" s="12"/>
    </row>
    <row r="14" spans="1:17" ht="63.75" customHeight="1" x14ac:dyDescent="0.35">
      <c r="A14" s="13">
        <v>8</v>
      </c>
      <c r="B14" s="29" t="s">
        <v>126</v>
      </c>
      <c r="C14" s="45"/>
      <c r="D14" s="43" t="s">
        <v>54</v>
      </c>
      <c r="E14" s="30">
        <v>5</v>
      </c>
      <c r="F14" s="11" t="s">
        <v>43</v>
      </c>
      <c r="G14" s="99">
        <v>20</v>
      </c>
      <c r="H14" s="78"/>
      <c r="I14" s="64"/>
      <c r="J14" s="73">
        <v>8.4700000000000006</v>
      </c>
      <c r="K14" s="74"/>
      <c r="L14" s="46">
        <f t="shared" si="3"/>
        <v>0</v>
      </c>
      <c r="M14" s="46">
        <f t="shared" ref="M14:M20" si="4">L14*0.22</f>
        <v>0</v>
      </c>
      <c r="N14" s="47">
        <f t="shared" ref="N14:N20" si="5">L14+M14</f>
        <v>0</v>
      </c>
      <c r="O14" s="48"/>
      <c r="P14" s="112"/>
      <c r="Q14" s="12"/>
    </row>
    <row r="15" spans="1:17" ht="63.75" customHeight="1" x14ac:dyDescent="0.35">
      <c r="A15" s="13">
        <v>9</v>
      </c>
      <c r="B15" s="41" t="s">
        <v>52</v>
      </c>
      <c r="C15" s="44"/>
      <c r="D15" s="43" t="s">
        <v>54</v>
      </c>
      <c r="E15" s="30">
        <v>5</v>
      </c>
      <c r="F15" s="11" t="s">
        <v>43</v>
      </c>
      <c r="G15" s="99">
        <v>10</v>
      </c>
      <c r="H15" s="78"/>
      <c r="I15" s="64"/>
      <c r="J15" s="65" t="e">
        <f t="shared" ref="J15:J20" si="6">IF(G15/H15,G15/H15,"")</f>
        <v>#DIV/0!</v>
      </c>
      <c r="K15" s="66"/>
      <c r="L15" s="46">
        <f t="shared" ref="L15:L20" si="7">K15*G15</f>
        <v>0</v>
      </c>
      <c r="M15" s="46">
        <f t="shared" si="4"/>
        <v>0</v>
      </c>
      <c r="N15" s="47">
        <f t="shared" si="5"/>
        <v>0</v>
      </c>
      <c r="O15" s="48"/>
      <c r="P15" s="111"/>
      <c r="Q15" s="12"/>
    </row>
    <row r="16" spans="1:17" ht="63.75" customHeight="1" x14ac:dyDescent="0.35">
      <c r="A16" s="13">
        <v>10</v>
      </c>
      <c r="B16" s="41" t="s">
        <v>105</v>
      </c>
      <c r="C16" s="44"/>
      <c r="D16" s="43"/>
      <c r="E16" s="30">
        <v>10</v>
      </c>
      <c r="F16" s="11" t="s">
        <v>43</v>
      </c>
      <c r="G16" s="99">
        <v>20</v>
      </c>
      <c r="H16" s="78"/>
      <c r="I16" s="64"/>
      <c r="J16" s="65" t="e">
        <f t="shared" si="6"/>
        <v>#DIV/0!</v>
      </c>
      <c r="K16" s="66"/>
      <c r="L16" s="46">
        <f t="shared" si="7"/>
        <v>0</v>
      </c>
      <c r="M16" s="46">
        <f t="shared" si="4"/>
        <v>0</v>
      </c>
      <c r="N16" s="47">
        <f t="shared" si="5"/>
        <v>0</v>
      </c>
      <c r="O16" s="48"/>
      <c r="P16" s="112"/>
      <c r="Q16" s="12"/>
    </row>
    <row r="17" spans="1:17" ht="63.75" customHeight="1" x14ac:dyDescent="0.35">
      <c r="A17" s="13">
        <v>11</v>
      </c>
      <c r="B17" s="41" t="s">
        <v>101</v>
      </c>
      <c r="C17" s="101"/>
      <c r="D17" s="43"/>
      <c r="E17" s="30">
        <v>6</v>
      </c>
      <c r="F17" s="11" t="s">
        <v>43</v>
      </c>
      <c r="G17" s="99">
        <v>50</v>
      </c>
      <c r="H17" s="78"/>
      <c r="I17" s="64"/>
      <c r="J17" s="65" t="e">
        <f t="shared" si="6"/>
        <v>#DIV/0!</v>
      </c>
      <c r="K17" s="66"/>
      <c r="L17" s="46">
        <f t="shared" si="7"/>
        <v>0</v>
      </c>
      <c r="M17" s="46">
        <f>L17*0.22</f>
        <v>0</v>
      </c>
      <c r="N17" s="47">
        <f>L17+M17</f>
        <v>0</v>
      </c>
      <c r="O17" s="48"/>
      <c r="P17" s="111"/>
      <c r="Q17" s="12"/>
    </row>
    <row r="18" spans="1:17" ht="63.75" customHeight="1" x14ac:dyDescent="0.35">
      <c r="A18" s="13">
        <v>12</v>
      </c>
      <c r="B18" s="41" t="s">
        <v>88</v>
      </c>
      <c r="C18" s="101"/>
      <c r="D18" s="43"/>
      <c r="E18" s="30">
        <v>9</v>
      </c>
      <c r="F18" s="11" t="s">
        <v>43</v>
      </c>
      <c r="G18" s="99">
        <v>20</v>
      </c>
      <c r="H18" s="78"/>
      <c r="I18" s="64"/>
      <c r="J18" s="65" t="e">
        <f t="shared" si="6"/>
        <v>#DIV/0!</v>
      </c>
      <c r="K18" s="66"/>
      <c r="L18" s="46">
        <f t="shared" si="7"/>
        <v>0</v>
      </c>
      <c r="M18" s="46">
        <f t="shared" si="4"/>
        <v>0</v>
      </c>
      <c r="N18" s="47">
        <f t="shared" si="5"/>
        <v>0</v>
      </c>
      <c r="O18" s="48"/>
      <c r="P18" s="112"/>
      <c r="Q18" s="12"/>
    </row>
    <row r="19" spans="1:17" ht="63.75" customHeight="1" x14ac:dyDescent="0.35">
      <c r="A19" s="13">
        <v>13</v>
      </c>
      <c r="B19" s="41" t="s">
        <v>127</v>
      </c>
      <c r="C19" s="44"/>
      <c r="D19" s="43"/>
      <c r="E19" s="30">
        <v>20</v>
      </c>
      <c r="F19" s="11" t="s">
        <v>43</v>
      </c>
      <c r="G19" s="99">
        <v>20</v>
      </c>
      <c r="H19" s="78"/>
      <c r="I19" s="64"/>
      <c r="J19" s="65" t="e">
        <f t="shared" si="6"/>
        <v>#DIV/0!</v>
      </c>
      <c r="K19" s="66"/>
      <c r="L19" s="46">
        <f t="shared" si="7"/>
        <v>0</v>
      </c>
      <c r="M19" s="46">
        <f t="shared" si="4"/>
        <v>0</v>
      </c>
      <c r="N19" s="47">
        <f t="shared" si="5"/>
        <v>0</v>
      </c>
      <c r="O19" s="48"/>
      <c r="P19" s="111"/>
    </row>
    <row r="20" spans="1:17" ht="267.60000000000002" customHeight="1" thickBot="1" x14ac:dyDescent="0.4">
      <c r="A20" s="13">
        <v>14</v>
      </c>
      <c r="B20" s="41" t="s">
        <v>128</v>
      </c>
      <c r="C20" s="45"/>
      <c r="D20" s="40"/>
      <c r="E20" s="42" t="s">
        <v>44</v>
      </c>
      <c r="F20" s="39" t="s">
        <v>19</v>
      </c>
      <c r="G20" s="99"/>
      <c r="H20" s="78"/>
      <c r="I20" s="64"/>
      <c r="J20" s="65" t="e">
        <f t="shared" si="6"/>
        <v>#DIV/0!</v>
      </c>
      <c r="K20" s="74"/>
      <c r="L20" s="46">
        <f t="shared" si="7"/>
        <v>0</v>
      </c>
      <c r="M20" s="46">
        <f t="shared" si="4"/>
        <v>0</v>
      </c>
      <c r="N20" s="47">
        <f t="shared" si="5"/>
        <v>0</v>
      </c>
      <c r="O20" s="48"/>
      <c r="P20" s="112"/>
      <c r="Q20" s="12"/>
    </row>
    <row r="21" spans="1:17" ht="15" thickBot="1" x14ac:dyDescent="0.4">
      <c r="A21" s="14"/>
      <c r="B21" s="15"/>
      <c r="C21" s="16"/>
      <c r="D21" s="16"/>
      <c r="E21" s="16"/>
      <c r="F21" s="14"/>
      <c r="G21" s="15"/>
      <c r="H21" s="15"/>
      <c r="I21" s="15"/>
      <c r="J21" s="24"/>
      <c r="L21" s="17">
        <f>SUM(L7:L20)</f>
        <v>0</v>
      </c>
      <c r="M21" s="17">
        <f>SUM(M7:M20)</f>
        <v>0</v>
      </c>
      <c r="N21" s="17">
        <f>SUM(N7:N20)</f>
        <v>0</v>
      </c>
      <c r="O21" s="21"/>
    </row>
    <row r="22" spans="1:17" ht="16.8" thickBot="1" x14ac:dyDescent="0.4">
      <c r="A22" s="135" t="s">
        <v>108</v>
      </c>
      <c r="B22" s="136"/>
      <c r="C22" s="136"/>
      <c r="D22" s="136"/>
      <c r="E22" s="136"/>
      <c r="F22" s="136"/>
      <c r="G22" s="136"/>
      <c r="H22" s="137"/>
    </row>
    <row r="23" spans="1:17" ht="16.2" x14ac:dyDescent="0.35">
      <c r="A23" s="49">
        <v>1</v>
      </c>
      <c r="B23" s="50" t="s">
        <v>59</v>
      </c>
      <c r="C23" s="50"/>
      <c r="D23" s="51"/>
      <c r="E23" s="50"/>
      <c r="F23" s="50"/>
      <c r="G23" s="50"/>
      <c r="H23" s="52"/>
    </row>
    <row r="24" spans="1:17" ht="16.2" x14ac:dyDescent="0.35">
      <c r="A24" s="53">
        <v>2</v>
      </c>
      <c r="B24" s="54" t="s">
        <v>60</v>
      </c>
      <c r="C24" s="54"/>
      <c r="D24" s="55"/>
      <c r="E24" s="54"/>
      <c r="F24" s="54"/>
      <c r="G24" s="54"/>
      <c r="H24" s="56"/>
    </row>
    <row r="25" spans="1:17" ht="16.8" thickBot="1" x14ac:dyDescent="0.4">
      <c r="A25" s="57">
        <v>3</v>
      </c>
      <c r="B25" s="58" t="s">
        <v>61</v>
      </c>
      <c r="C25" s="58"/>
      <c r="D25" s="58"/>
      <c r="E25" s="58"/>
      <c r="F25" s="58"/>
      <c r="G25" s="58"/>
      <c r="H25" s="59"/>
    </row>
    <row r="26" spans="1:17" ht="16.2" x14ac:dyDescent="0.35">
      <c r="A26" s="60"/>
      <c r="B26" s="61"/>
      <c r="C26" s="61"/>
      <c r="D26" s="61"/>
      <c r="E26" s="61"/>
      <c r="F26" s="61"/>
      <c r="G26" s="61"/>
      <c r="H26" s="61"/>
    </row>
    <row r="27" spans="1:17" ht="16.2" x14ac:dyDescent="0.35">
      <c r="A27" s="100" t="s">
        <v>89</v>
      </c>
      <c r="B27" s="61"/>
      <c r="C27" s="61"/>
      <c r="D27" s="61"/>
      <c r="E27" s="61"/>
      <c r="F27" s="61"/>
      <c r="G27" s="61"/>
      <c r="H27" s="61"/>
    </row>
    <row r="28" spans="1:17" ht="16.2" x14ac:dyDescent="0.35">
      <c r="A28" s="60"/>
      <c r="B28" s="61"/>
      <c r="C28" s="61"/>
      <c r="D28" s="61"/>
      <c r="E28" s="61"/>
      <c r="F28" s="61"/>
      <c r="G28" s="61"/>
      <c r="H28" s="61"/>
    </row>
    <row r="29" spans="1:17" s="18" customFormat="1" x14ac:dyDescent="0.35">
      <c r="J29" s="26"/>
      <c r="K29" s="38"/>
    </row>
    <row r="30" spans="1:17" ht="47.25" customHeight="1" x14ac:dyDescent="0.35">
      <c r="A30" s="22" t="s">
        <v>4</v>
      </c>
      <c r="B30" s="113" t="s">
        <v>32</v>
      </c>
      <c r="C30" s="114"/>
      <c r="D30" s="114"/>
      <c r="E30" s="114"/>
      <c r="F30" s="114"/>
      <c r="G30" s="114"/>
      <c r="H30" s="114"/>
      <c r="I30" s="115"/>
    </row>
    <row r="31" spans="1:17" x14ac:dyDescent="0.35">
      <c r="A31" s="22" t="s">
        <v>5</v>
      </c>
      <c r="B31" s="116" t="s">
        <v>17</v>
      </c>
      <c r="C31" s="117"/>
      <c r="D31" s="117"/>
      <c r="E31" s="117"/>
      <c r="F31" s="117"/>
      <c r="G31" s="117"/>
      <c r="H31" s="117"/>
      <c r="I31" s="118"/>
    </row>
    <row r="32" spans="1:17" ht="45" customHeight="1" x14ac:dyDescent="0.35">
      <c r="A32" s="22" t="s">
        <v>6</v>
      </c>
      <c r="B32" s="113" t="s">
        <v>26</v>
      </c>
      <c r="C32" s="114"/>
      <c r="D32" s="114"/>
      <c r="E32" s="114"/>
      <c r="F32" s="114"/>
      <c r="G32" s="114"/>
      <c r="H32" s="114"/>
      <c r="I32" s="115"/>
    </row>
    <row r="33" spans="1:11" x14ac:dyDescent="0.35">
      <c r="A33" s="22" t="s">
        <v>7</v>
      </c>
      <c r="B33" s="116" t="s">
        <v>38</v>
      </c>
      <c r="C33" s="117"/>
      <c r="D33" s="117"/>
      <c r="E33" s="117"/>
      <c r="F33" s="117"/>
      <c r="G33" s="117"/>
      <c r="H33" s="117"/>
      <c r="I33" s="118"/>
    </row>
    <row r="34" spans="1:11" ht="33.75" customHeight="1" x14ac:dyDescent="0.35">
      <c r="A34" s="22" t="s">
        <v>8</v>
      </c>
      <c r="B34" s="113" t="s">
        <v>111</v>
      </c>
      <c r="C34" s="114"/>
      <c r="D34" s="114"/>
      <c r="E34" s="114"/>
      <c r="F34" s="114"/>
      <c r="G34" s="114"/>
      <c r="H34" s="114"/>
      <c r="I34" s="115"/>
    </row>
    <row r="35" spans="1:11" ht="30" customHeight="1" x14ac:dyDescent="0.35">
      <c r="A35" s="22" t="s">
        <v>9</v>
      </c>
      <c r="B35" s="113" t="s">
        <v>27</v>
      </c>
      <c r="C35" s="114"/>
      <c r="D35" s="114"/>
      <c r="E35" s="114"/>
      <c r="F35" s="114"/>
      <c r="G35" s="114"/>
      <c r="H35" s="114"/>
      <c r="I35" s="115"/>
    </row>
    <row r="36" spans="1:11" ht="15" customHeight="1" x14ac:dyDescent="0.35">
      <c r="A36" s="22" t="s">
        <v>10</v>
      </c>
      <c r="B36" s="113" t="s">
        <v>30</v>
      </c>
      <c r="C36" s="114"/>
      <c r="D36" s="114"/>
      <c r="E36" s="114"/>
      <c r="F36" s="114"/>
      <c r="G36" s="114"/>
      <c r="H36" s="114"/>
      <c r="I36" s="115"/>
    </row>
    <row r="37" spans="1:11" ht="15" customHeight="1" x14ac:dyDescent="0.35">
      <c r="A37" s="22" t="s">
        <v>11</v>
      </c>
      <c r="B37" s="113" t="s">
        <v>28</v>
      </c>
      <c r="C37" s="114"/>
      <c r="D37" s="114"/>
      <c r="E37" s="114"/>
      <c r="F37" s="114"/>
      <c r="G37" s="114"/>
      <c r="H37" s="114"/>
      <c r="I37" s="115"/>
    </row>
    <row r="38" spans="1:11" ht="29.25" customHeight="1" x14ac:dyDescent="0.35">
      <c r="A38" s="22" t="s">
        <v>12</v>
      </c>
      <c r="B38" s="113" t="s">
        <v>29</v>
      </c>
      <c r="C38" s="114"/>
      <c r="D38" s="114"/>
      <c r="E38" s="114"/>
      <c r="F38" s="114"/>
      <c r="G38" s="114"/>
      <c r="H38" s="114"/>
      <c r="I38" s="115"/>
    </row>
    <row r="39" spans="1:11" ht="30" customHeight="1" x14ac:dyDescent="0.35">
      <c r="A39" s="22" t="s">
        <v>13</v>
      </c>
      <c r="B39" s="113" t="s">
        <v>33</v>
      </c>
      <c r="C39" s="114"/>
      <c r="D39" s="114"/>
      <c r="E39" s="114"/>
      <c r="F39" s="114"/>
      <c r="G39" s="114"/>
      <c r="H39" s="114"/>
      <c r="I39" s="115"/>
    </row>
    <row r="40" spans="1:11" ht="30" customHeight="1" x14ac:dyDescent="0.35">
      <c r="A40" s="131" t="s">
        <v>91</v>
      </c>
      <c r="B40" s="131"/>
      <c r="C40" s="131"/>
      <c r="D40" s="131"/>
      <c r="E40" s="131"/>
      <c r="F40" s="131"/>
      <c r="G40" s="131"/>
      <c r="H40" s="131"/>
      <c r="I40" s="109"/>
    </row>
    <row r="41" spans="1:11" ht="48" customHeight="1" x14ac:dyDescent="0.35">
      <c r="A41" s="113" t="s">
        <v>110</v>
      </c>
      <c r="B41" s="114"/>
      <c r="C41" s="114"/>
      <c r="D41" s="114"/>
      <c r="E41" s="114"/>
      <c r="F41" s="114"/>
      <c r="G41" s="114"/>
      <c r="H41" s="115"/>
      <c r="I41" s="107"/>
    </row>
    <row r="42" spans="1:11" ht="24.75" customHeight="1" x14ac:dyDescent="0.35">
      <c r="A42" s="124" t="s">
        <v>112</v>
      </c>
      <c r="B42" s="124"/>
      <c r="C42" s="124"/>
      <c r="D42" s="124"/>
      <c r="E42" s="124"/>
      <c r="F42" s="124"/>
      <c r="G42" s="124"/>
      <c r="H42" s="124"/>
      <c r="I42" s="124"/>
      <c r="J42" s="124"/>
      <c r="K42" s="124"/>
    </row>
    <row r="43" spans="1:11" ht="18" hidden="1" customHeight="1" x14ac:dyDescent="0.35">
      <c r="A43" s="124"/>
      <c r="B43" s="124"/>
      <c r="C43" s="124"/>
      <c r="D43" s="124"/>
      <c r="E43" s="124"/>
      <c r="F43" s="124"/>
      <c r="G43" s="124"/>
      <c r="H43" s="124"/>
      <c r="I43" s="124"/>
      <c r="J43" s="124"/>
      <c r="K43" s="124"/>
    </row>
    <row r="44" spans="1:11" x14ac:dyDescent="0.35">
      <c r="A44" s="124"/>
      <c r="B44" s="124"/>
      <c r="C44" s="124"/>
      <c r="D44" s="124"/>
      <c r="E44" s="124"/>
      <c r="F44" s="124"/>
      <c r="G44" s="124"/>
      <c r="H44" s="124"/>
      <c r="I44" s="124"/>
      <c r="J44" s="124"/>
      <c r="K44" s="124"/>
    </row>
    <row r="45" spans="1:11" s="18" customFormat="1" ht="30" customHeight="1" x14ac:dyDescent="0.35">
      <c r="B45" s="19" t="s">
        <v>34</v>
      </c>
      <c r="C45" s="125" t="s">
        <v>36</v>
      </c>
      <c r="D45" s="28"/>
      <c r="E45" s="28"/>
      <c r="F45" s="126" t="s">
        <v>35</v>
      </c>
      <c r="G45" s="126"/>
      <c r="H45" s="126"/>
      <c r="J45" s="26"/>
      <c r="K45" s="38"/>
    </row>
    <row r="46" spans="1:11" x14ac:dyDescent="0.35">
      <c r="C46" s="125"/>
      <c r="D46" s="28"/>
      <c r="E46" s="28"/>
    </row>
    <row r="47" spans="1:11" x14ac:dyDescent="0.35">
      <c r="B47" s="20"/>
      <c r="C47" s="125"/>
      <c r="D47" s="28"/>
      <c r="E47" s="28"/>
      <c r="F47" s="127"/>
      <c r="G47" s="127"/>
      <c r="H47" s="127"/>
    </row>
  </sheetData>
  <mergeCells count="21">
    <mergeCell ref="A41:H41"/>
    <mergeCell ref="F45:H45"/>
    <mergeCell ref="F47:H47"/>
    <mergeCell ref="C45:C47"/>
    <mergeCell ref="A42:K44"/>
    <mergeCell ref="A6:F6"/>
    <mergeCell ref="A40:H40"/>
    <mergeCell ref="B30:I30"/>
    <mergeCell ref="A22:H22"/>
    <mergeCell ref="A1:O1"/>
    <mergeCell ref="N4:O4"/>
    <mergeCell ref="D3:L3"/>
    <mergeCell ref="B39:I39"/>
    <mergeCell ref="B34:I34"/>
    <mergeCell ref="B35:I35"/>
    <mergeCell ref="B38:I38"/>
    <mergeCell ref="B31:I31"/>
    <mergeCell ref="B32:I32"/>
    <mergeCell ref="B33:I33"/>
    <mergeCell ref="B36:I36"/>
    <mergeCell ref="B37:I37"/>
  </mergeCells>
  <pageMargins left="0.70866141732283472" right="0.70866141732283472" top="0.74803149606299213" bottom="0.74803149606299213" header="0.31496062992125984" footer="0.31496062992125984"/>
  <pageSetup paperSize="9" scale="61" fitToHeight="0" orientation="landscape" r:id="rId1"/>
  <ignoredErrors>
    <ignoredError sqref="H6:I6 K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71A34-237A-45DB-ACF3-4428698A3C87}">
  <sheetPr>
    <pageSetUpPr fitToPage="1"/>
  </sheetPr>
  <dimension ref="A1:O67"/>
  <sheetViews>
    <sheetView topLeftCell="A28" zoomScale="80" zoomScaleNormal="80" workbookViewId="0">
      <selection activeCell="B29" sqref="B29"/>
    </sheetView>
  </sheetViews>
  <sheetFormatPr defaultRowHeight="14.4" x14ac:dyDescent="0.35"/>
  <cols>
    <col min="2" max="2" width="40.88671875" customWidth="1"/>
    <col min="3" max="3" width="32.33203125" customWidth="1"/>
    <col min="4" max="4" width="11.5546875" customWidth="1"/>
    <col min="5" max="5" width="11" customWidth="1"/>
    <col min="6" max="6" width="12.109375" customWidth="1"/>
    <col min="7" max="7" width="10.44140625" customWidth="1"/>
    <col min="8" max="8" width="11.44140625" customWidth="1"/>
    <col min="9" max="9" width="13.109375" customWidth="1"/>
    <col min="10" max="10" width="15.33203125" style="25" customWidth="1"/>
    <col min="11" max="11" width="11.6640625" style="35" customWidth="1"/>
    <col min="12" max="15" width="11.6640625" customWidth="1"/>
  </cols>
  <sheetData>
    <row r="1" spans="1:15" x14ac:dyDescent="0.35">
      <c r="A1" s="119" t="s">
        <v>55</v>
      </c>
      <c r="B1" s="119"/>
      <c r="C1" s="119"/>
      <c r="D1" s="119"/>
      <c r="E1" s="119"/>
      <c r="F1" s="119"/>
      <c r="G1" s="119"/>
      <c r="H1" s="119"/>
      <c r="I1" s="119"/>
      <c r="J1" s="119"/>
      <c r="K1" s="119"/>
      <c r="L1" s="119"/>
      <c r="M1" s="119"/>
      <c r="N1" s="119"/>
      <c r="O1" s="119"/>
    </row>
    <row r="2" spans="1:15" ht="15" thickBot="1" x14ac:dyDescent="0.4">
      <c r="A2" s="31"/>
      <c r="B2" s="27"/>
      <c r="C2" s="27"/>
      <c r="D2" s="27"/>
      <c r="E2" s="27"/>
      <c r="F2" s="27"/>
      <c r="G2" s="27"/>
      <c r="H2" s="27"/>
      <c r="I2" s="27"/>
      <c r="J2" s="27"/>
      <c r="K2" s="34"/>
      <c r="L2" s="27"/>
      <c r="M2" s="27"/>
      <c r="N2" s="27"/>
      <c r="O2" s="27"/>
    </row>
    <row r="3" spans="1:15" ht="16.8" thickBot="1" x14ac:dyDescent="0.4">
      <c r="A3" s="31"/>
      <c r="C3" s="32" t="s">
        <v>46</v>
      </c>
      <c r="D3" s="120" t="s">
        <v>62</v>
      </c>
      <c r="E3" s="121"/>
      <c r="F3" s="121"/>
      <c r="G3" s="121"/>
      <c r="H3" s="121"/>
      <c r="I3" s="121"/>
      <c r="J3" s="121"/>
      <c r="K3" s="121"/>
      <c r="L3" s="122"/>
      <c r="N3" s="27"/>
      <c r="O3" s="27"/>
    </row>
    <row r="4" spans="1:15" ht="15" thickBot="1" x14ac:dyDescent="0.4">
      <c r="N4" s="123" t="s">
        <v>47</v>
      </c>
      <c r="O4" s="123"/>
    </row>
    <row r="5" spans="1:15" s="1" customFormat="1" ht="64.5" customHeight="1" thickBot="1" x14ac:dyDescent="0.4">
      <c r="A5" s="5" t="s">
        <v>0</v>
      </c>
      <c r="B5" s="6" t="s">
        <v>1</v>
      </c>
      <c r="C5" s="6" t="s">
        <v>16</v>
      </c>
      <c r="D5" s="6" t="s">
        <v>41</v>
      </c>
      <c r="E5" s="6" t="s">
        <v>42</v>
      </c>
      <c r="F5" s="6" t="s">
        <v>63</v>
      </c>
      <c r="G5" s="6" t="s">
        <v>18</v>
      </c>
      <c r="H5" s="7" t="s">
        <v>20</v>
      </c>
      <c r="I5" s="7" t="s">
        <v>64</v>
      </c>
      <c r="J5" s="23" t="s">
        <v>39</v>
      </c>
      <c r="K5" s="36" t="s">
        <v>21</v>
      </c>
      <c r="L5" s="6" t="s">
        <v>23</v>
      </c>
      <c r="M5" s="6" t="s">
        <v>2</v>
      </c>
      <c r="N5" s="8" t="s">
        <v>3</v>
      </c>
      <c r="O5" s="8" t="s">
        <v>31</v>
      </c>
    </row>
    <row r="6" spans="1:15" ht="63.75" customHeight="1" x14ac:dyDescent="0.35">
      <c r="A6" s="13">
        <v>1</v>
      </c>
      <c r="B6" s="71" t="s">
        <v>65</v>
      </c>
      <c r="C6" s="102"/>
      <c r="D6" s="33"/>
      <c r="E6" s="30" t="s">
        <v>66</v>
      </c>
      <c r="F6" s="11" t="s">
        <v>43</v>
      </c>
      <c r="G6" s="12">
        <v>16</v>
      </c>
      <c r="H6" s="72"/>
      <c r="I6" s="64"/>
      <c r="J6" s="73" t="e">
        <f>G6/H6</f>
        <v>#DIV/0!</v>
      </c>
      <c r="K6" s="104"/>
      <c r="L6" s="67">
        <f t="shared" ref="L6:L29" si="0">K6*G6</f>
        <v>0</v>
      </c>
      <c r="M6" s="68">
        <f t="shared" ref="M6:M29" si="1">L6*0.22</f>
        <v>0</v>
      </c>
      <c r="N6" s="69">
        <f t="shared" ref="N6:N29" si="2">L6+M6</f>
        <v>0</v>
      </c>
      <c r="O6" s="70">
        <f>K6</f>
        <v>0</v>
      </c>
    </row>
    <row r="7" spans="1:15" s="77" customFormat="1" ht="63.75" customHeight="1" x14ac:dyDescent="0.35">
      <c r="A7" s="13">
        <v>2</v>
      </c>
      <c r="B7" s="29" t="s">
        <v>68</v>
      </c>
      <c r="C7" s="103"/>
      <c r="D7" s="33"/>
      <c r="E7" s="30" t="s">
        <v>69</v>
      </c>
      <c r="F7" s="11" t="s">
        <v>70</v>
      </c>
      <c r="G7" s="12">
        <v>32</v>
      </c>
      <c r="H7" s="75"/>
      <c r="I7" s="76"/>
      <c r="J7" s="73" t="e">
        <f>G7/H7</f>
        <v>#DIV/0!</v>
      </c>
      <c r="K7" s="105"/>
      <c r="L7" s="67">
        <f t="shared" si="0"/>
        <v>0</v>
      </c>
      <c r="M7" s="68">
        <f t="shared" si="1"/>
        <v>0</v>
      </c>
      <c r="N7" s="69">
        <f t="shared" si="2"/>
        <v>0</v>
      </c>
      <c r="O7" s="70">
        <f t="shared" ref="O7:O20" si="3">I7*K7</f>
        <v>0</v>
      </c>
    </row>
    <row r="8" spans="1:15" ht="63.75" customHeight="1" x14ac:dyDescent="0.35">
      <c r="A8" s="13">
        <v>3</v>
      </c>
      <c r="B8" s="62" t="s">
        <v>113</v>
      </c>
      <c r="C8" s="102"/>
      <c r="D8" s="33"/>
      <c r="E8" s="30">
        <v>750</v>
      </c>
      <c r="F8" s="11" t="s">
        <v>43</v>
      </c>
      <c r="G8" s="12">
        <v>100</v>
      </c>
      <c r="H8" s="63"/>
      <c r="I8" s="64"/>
      <c r="J8" s="65"/>
      <c r="K8" s="104"/>
      <c r="L8" s="67">
        <f t="shared" si="0"/>
        <v>0</v>
      </c>
      <c r="M8" s="68">
        <f t="shared" si="1"/>
        <v>0</v>
      </c>
      <c r="N8" s="69">
        <f t="shared" si="2"/>
        <v>0</v>
      </c>
      <c r="O8" s="70">
        <f t="shared" si="3"/>
        <v>0</v>
      </c>
    </row>
    <row r="9" spans="1:15" ht="63.75" customHeight="1" x14ac:dyDescent="0.35">
      <c r="A9" s="13">
        <v>4</v>
      </c>
      <c r="B9" s="62" t="s">
        <v>104</v>
      </c>
      <c r="C9" s="102"/>
      <c r="D9" s="33"/>
      <c r="E9" s="30">
        <v>5</v>
      </c>
      <c r="F9" s="11" t="s">
        <v>43</v>
      </c>
      <c r="G9" s="12">
        <v>5</v>
      </c>
      <c r="H9" s="63"/>
      <c r="I9" s="64"/>
      <c r="J9" s="65"/>
      <c r="K9" s="105"/>
      <c r="L9" s="67">
        <f>K9*G9</f>
        <v>0</v>
      </c>
      <c r="M9" s="68">
        <f t="shared" si="1"/>
        <v>0</v>
      </c>
      <c r="N9" s="69">
        <f>L9+M9</f>
        <v>0</v>
      </c>
      <c r="O9" s="70">
        <f t="shared" si="3"/>
        <v>0</v>
      </c>
    </row>
    <row r="10" spans="1:15" ht="63.75" customHeight="1" x14ac:dyDescent="0.35">
      <c r="A10" s="13">
        <v>5</v>
      </c>
      <c r="B10" s="62" t="s">
        <v>114</v>
      </c>
      <c r="C10" s="102"/>
      <c r="D10" s="33"/>
      <c r="E10" s="30">
        <v>5</v>
      </c>
      <c r="F10" s="11" t="s">
        <v>43</v>
      </c>
      <c r="G10" s="12">
        <v>50</v>
      </c>
      <c r="H10" s="63"/>
      <c r="I10" s="64"/>
      <c r="J10" s="65"/>
      <c r="K10" s="105"/>
      <c r="L10" s="67">
        <f>K10*G10</f>
        <v>0</v>
      </c>
      <c r="M10" s="68">
        <f>L10*0.22</f>
        <v>0</v>
      </c>
      <c r="N10" s="69">
        <f>L10+M10</f>
        <v>0</v>
      </c>
      <c r="O10" s="70">
        <f>I10*K10</f>
        <v>0</v>
      </c>
    </row>
    <row r="11" spans="1:15" ht="72.599999999999994" customHeight="1" x14ac:dyDescent="0.35">
      <c r="A11" s="13">
        <v>6</v>
      </c>
      <c r="B11" s="62" t="s">
        <v>115</v>
      </c>
      <c r="C11" s="102"/>
      <c r="D11" s="33"/>
      <c r="E11" s="30">
        <v>2</v>
      </c>
      <c r="F11" s="11" t="s">
        <v>43</v>
      </c>
      <c r="G11" s="12">
        <v>30</v>
      </c>
      <c r="H11" s="63"/>
      <c r="I11" s="64"/>
      <c r="J11" s="65"/>
      <c r="K11" s="105"/>
      <c r="L11" s="67">
        <f>K11*G11</f>
        <v>0</v>
      </c>
      <c r="M11" s="68">
        <f>L11*0.22</f>
        <v>0</v>
      </c>
      <c r="N11" s="69">
        <f>L11+M11</f>
        <v>0</v>
      </c>
      <c r="O11" s="70">
        <f>I11*K11</f>
        <v>0</v>
      </c>
    </row>
    <row r="12" spans="1:15" ht="63.75" customHeight="1" x14ac:dyDescent="0.35">
      <c r="A12" s="13">
        <v>7</v>
      </c>
      <c r="B12" s="62" t="s">
        <v>90</v>
      </c>
      <c r="C12" s="102"/>
      <c r="D12" s="33"/>
      <c r="E12" s="30">
        <v>2</v>
      </c>
      <c r="F12" s="11" t="s">
        <v>43</v>
      </c>
      <c r="G12" s="12">
        <v>20</v>
      </c>
      <c r="H12" s="63"/>
      <c r="I12" s="64"/>
      <c r="J12" s="65"/>
      <c r="K12" s="105"/>
      <c r="L12" s="67">
        <f>K12*G12</f>
        <v>0</v>
      </c>
      <c r="M12" s="68">
        <f>L12*0.22</f>
        <v>0</v>
      </c>
      <c r="N12" s="69">
        <f>L12+M12</f>
        <v>0</v>
      </c>
      <c r="O12" s="70">
        <f>I12*K12</f>
        <v>0</v>
      </c>
    </row>
    <row r="13" spans="1:15" ht="63.75" customHeight="1" x14ac:dyDescent="0.35">
      <c r="A13" s="13">
        <v>8</v>
      </c>
      <c r="B13" s="62" t="s">
        <v>87</v>
      </c>
      <c r="C13" s="106"/>
      <c r="D13" s="33"/>
      <c r="E13" s="30">
        <v>750</v>
      </c>
      <c r="F13" s="11" t="s">
        <v>43</v>
      </c>
      <c r="G13" s="12">
        <v>130</v>
      </c>
      <c r="H13" s="63"/>
      <c r="I13" s="64"/>
      <c r="J13" s="65"/>
      <c r="K13" s="104"/>
      <c r="L13" s="67">
        <f>K13*G13</f>
        <v>0</v>
      </c>
      <c r="M13" s="68">
        <f t="shared" si="1"/>
        <v>0</v>
      </c>
      <c r="N13" s="69">
        <f>L13+M13</f>
        <v>0</v>
      </c>
      <c r="O13" s="70">
        <f>I13*K13</f>
        <v>0</v>
      </c>
    </row>
    <row r="14" spans="1:15" ht="63.75" customHeight="1" x14ac:dyDescent="0.35">
      <c r="A14" s="13">
        <v>9</v>
      </c>
      <c r="B14" s="29" t="s">
        <v>116</v>
      </c>
      <c r="C14" s="103"/>
      <c r="D14" s="33"/>
      <c r="E14" s="30" t="s">
        <v>67</v>
      </c>
      <c r="F14" s="11" t="s">
        <v>43</v>
      </c>
      <c r="G14" s="12">
        <v>40</v>
      </c>
      <c r="H14" s="79"/>
      <c r="I14" s="64"/>
      <c r="J14" s="73">
        <v>60</v>
      </c>
      <c r="K14" s="105"/>
      <c r="L14" s="67">
        <f t="shared" si="0"/>
        <v>0</v>
      </c>
      <c r="M14" s="68">
        <f t="shared" si="1"/>
        <v>0</v>
      </c>
      <c r="N14" s="69">
        <f t="shared" si="2"/>
        <v>0</v>
      </c>
      <c r="O14" s="70">
        <f t="shared" si="3"/>
        <v>0</v>
      </c>
    </row>
    <row r="15" spans="1:15" ht="63.75" customHeight="1" x14ac:dyDescent="0.35">
      <c r="A15" s="13">
        <v>10</v>
      </c>
      <c r="B15" s="29" t="s">
        <v>117</v>
      </c>
      <c r="C15" s="102"/>
      <c r="D15" s="33"/>
      <c r="E15" s="30">
        <v>0.25</v>
      </c>
      <c r="F15" s="11" t="s">
        <v>43</v>
      </c>
      <c r="G15" s="12">
        <v>20</v>
      </c>
      <c r="H15" s="79"/>
      <c r="I15" s="64"/>
      <c r="J15" s="73">
        <v>60</v>
      </c>
      <c r="K15" s="104"/>
      <c r="L15" s="67">
        <f t="shared" si="0"/>
        <v>0</v>
      </c>
      <c r="M15" s="68">
        <f t="shared" si="1"/>
        <v>0</v>
      </c>
      <c r="N15" s="69">
        <f t="shared" si="2"/>
        <v>0</v>
      </c>
      <c r="O15" s="70">
        <f t="shared" si="3"/>
        <v>0</v>
      </c>
    </row>
    <row r="16" spans="1:15" ht="63.75" customHeight="1" x14ac:dyDescent="0.35">
      <c r="A16" s="13">
        <v>11</v>
      </c>
      <c r="B16" s="29" t="s">
        <v>118</v>
      </c>
      <c r="C16" s="103"/>
      <c r="D16" s="33"/>
      <c r="E16" s="30" t="s">
        <v>67</v>
      </c>
      <c r="F16" s="11" t="s">
        <v>43</v>
      </c>
      <c r="G16" s="12">
        <v>40</v>
      </c>
      <c r="H16" s="79"/>
      <c r="I16" s="64"/>
      <c r="J16" s="73">
        <v>60</v>
      </c>
      <c r="K16" s="105"/>
      <c r="L16" s="67">
        <f t="shared" si="0"/>
        <v>0</v>
      </c>
      <c r="M16" s="68">
        <f t="shared" si="1"/>
        <v>0</v>
      </c>
      <c r="N16" s="69">
        <f t="shared" si="2"/>
        <v>0</v>
      </c>
      <c r="O16" s="70">
        <f t="shared" si="3"/>
        <v>0</v>
      </c>
    </row>
    <row r="17" spans="1:15" ht="63.75" customHeight="1" x14ac:dyDescent="0.35">
      <c r="A17" s="13">
        <v>12</v>
      </c>
      <c r="B17" s="29" t="s">
        <v>119</v>
      </c>
      <c r="C17" s="102"/>
      <c r="D17" s="33"/>
      <c r="E17" s="30" t="s">
        <v>44</v>
      </c>
      <c r="F17" s="11" t="s">
        <v>43</v>
      </c>
      <c r="G17" s="12">
        <v>15</v>
      </c>
      <c r="H17" s="79"/>
      <c r="I17" s="64"/>
      <c r="J17" s="73">
        <v>15</v>
      </c>
      <c r="K17" s="104"/>
      <c r="L17" s="67">
        <f t="shared" si="0"/>
        <v>0</v>
      </c>
      <c r="M17" s="68">
        <f t="shared" si="1"/>
        <v>0</v>
      </c>
      <c r="N17" s="69">
        <f t="shared" si="2"/>
        <v>0</v>
      </c>
      <c r="O17" s="70">
        <f t="shared" si="3"/>
        <v>0</v>
      </c>
    </row>
    <row r="18" spans="1:15" ht="63.75" customHeight="1" x14ac:dyDescent="0.35">
      <c r="A18" s="13">
        <v>13</v>
      </c>
      <c r="B18" s="29" t="s">
        <v>120</v>
      </c>
      <c r="C18" s="103"/>
      <c r="D18" s="33"/>
      <c r="E18" s="30" t="s">
        <v>71</v>
      </c>
      <c r="F18" s="11" t="s">
        <v>43</v>
      </c>
      <c r="G18" s="12">
        <v>20</v>
      </c>
      <c r="H18" s="79"/>
      <c r="I18" s="64"/>
      <c r="J18" s="73">
        <v>15</v>
      </c>
      <c r="K18" s="105"/>
      <c r="L18" s="67">
        <f t="shared" si="0"/>
        <v>0</v>
      </c>
      <c r="M18" s="68">
        <f t="shared" si="1"/>
        <v>0</v>
      </c>
      <c r="N18" s="69">
        <f t="shared" si="2"/>
        <v>0</v>
      </c>
      <c r="O18" s="70">
        <f t="shared" si="3"/>
        <v>0</v>
      </c>
    </row>
    <row r="19" spans="1:15" ht="63.75" customHeight="1" x14ac:dyDescent="0.35">
      <c r="A19" s="13">
        <v>14</v>
      </c>
      <c r="B19" s="29" t="s">
        <v>122</v>
      </c>
      <c r="C19" s="103"/>
      <c r="D19" s="33"/>
      <c r="E19" s="30" t="s">
        <v>44</v>
      </c>
      <c r="F19" s="11" t="s">
        <v>43</v>
      </c>
      <c r="G19" s="12">
        <v>15</v>
      </c>
      <c r="H19" s="79"/>
      <c r="I19" s="64"/>
      <c r="J19" s="73">
        <v>15</v>
      </c>
      <c r="K19" s="104"/>
      <c r="L19" s="67">
        <f>K19*G19</f>
        <v>0</v>
      </c>
      <c r="M19" s="68">
        <f>L19*0.22</f>
        <v>0</v>
      </c>
      <c r="N19" s="69">
        <f>L19+M19</f>
        <v>0</v>
      </c>
      <c r="O19" s="70">
        <f>I19*K19</f>
        <v>0</v>
      </c>
    </row>
    <row r="20" spans="1:15" ht="63.75" customHeight="1" x14ac:dyDescent="0.35">
      <c r="A20" s="13">
        <v>14</v>
      </c>
      <c r="B20" s="29" t="s">
        <v>102</v>
      </c>
      <c r="C20" s="103"/>
      <c r="D20" s="33"/>
      <c r="E20" s="30" t="s">
        <v>50</v>
      </c>
      <c r="F20" s="11" t="s">
        <v>43</v>
      </c>
      <c r="G20" s="12">
        <v>24</v>
      </c>
      <c r="H20" s="79"/>
      <c r="I20" s="64"/>
      <c r="J20" s="73">
        <v>15</v>
      </c>
      <c r="K20" s="104"/>
      <c r="L20" s="67">
        <f>K20*G20</f>
        <v>0</v>
      </c>
      <c r="M20" s="68">
        <f t="shared" si="1"/>
        <v>0</v>
      </c>
      <c r="N20" s="69">
        <f>L20+M20</f>
        <v>0</v>
      </c>
      <c r="O20" s="70">
        <f t="shared" si="3"/>
        <v>0</v>
      </c>
    </row>
    <row r="21" spans="1:15" ht="63.75" customHeight="1" x14ac:dyDescent="0.35">
      <c r="A21" s="13">
        <v>15</v>
      </c>
      <c r="B21" s="29" t="s">
        <v>72</v>
      </c>
      <c r="C21" s="102"/>
      <c r="D21" s="33"/>
      <c r="E21" s="30" t="s">
        <v>44</v>
      </c>
      <c r="F21" s="11" t="s">
        <v>43</v>
      </c>
      <c r="G21" s="12">
        <v>5</v>
      </c>
      <c r="H21" s="79"/>
      <c r="I21" s="64"/>
      <c r="J21" s="73">
        <v>2</v>
      </c>
      <c r="K21" s="105"/>
      <c r="L21" s="67">
        <f t="shared" si="0"/>
        <v>0</v>
      </c>
      <c r="M21" s="68">
        <f t="shared" si="1"/>
        <v>0</v>
      </c>
      <c r="N21" s="69">
        <f t="shared" si="2"/>
        <v>0</v>
      </c>
      <c r="O21" s="70">
        <f t="shared" ref="O21:O30" si="4">I21*K21</f>
        <v>0</v>
      </c>
    </row>
    <row r="22" spans="1:15" ht="63.75" customHeight="1" x14ac:dyDescent="0.35">
      <c r="A22" s="13">
        <v>16</v>
      </c>
      <c r="B22" s="29" t="s">
        <v>121</v>
      </c>
      <c r="C22" s="102"/>
      <c r="D22" s="33"/>
      <c r="E22" s="30" t="s">
        <v>44</v>
      </c>
      <c r="F22" s="11" t="s">
        <v>43</v>
      </c>
      <c r="G22" s="12">
        <v>15</v>
      </c>
      <c r="H22" s="79"/>
      <c r="I22" s="64"/>
      <c r="J22" s="73">
        <v>2</v>
      </c>
      <c r="K22" s="105"/>
      <c r="L22" s="67">
        <f>K22*G22</f>
        <v>0</v>
      </c>
      <c r="M22" s="68">
        <f>L22*0.22</f>
        <v>0</v>
      </c>
      <c r="N22" s="69">
        <f>L22+M22</f>
        <v>0</v>
      </c>
      <c r="O22" s="70">
        <f>I22*K22</f>
        <v>0</v>
      </c>
    </row>
    <row r="23" spans="1:15" ht="63.75" customHeight="1" x14ac:dyDescent="0.35">
      <c r="A23" s="13">
        <v>17</v>
      </c>
      <c r="B23" s="29" t="s">
        <v>84</v>
      </c>
      <c r="C23" s="102"/>
      <c r="D23" s="33"/>
      <c r="E23" s="30">
        <v>5</v>
      </c>
      <c r="F23" s="11" t="s">
        <v>43</v>
      </c>
      <c r="G23" s="12">
        <v>30</v>
      </c>
      <c r="H23" s="79"/>
      <c r="I23" s="64"/>
      <c r="J23" s="73">
        <v>2</v>
      </c>
      <c r="K23" s="104"/>
      <c r="L23" s="67">
        <f t="shared" si="0"/>
        <v>0</v>
      </c>
      <c r="M23" s="68">
        <f t="shared" si="1"/>
        <v>0</v>
      </c>
      <c r="N23" s="69">
        <f t="shared" si="2"/>
        <v>0</v>
      </c>
      <c r="O23" s="70">
        <f>I23*K23</f>
        <v>0</v>
      </c>
    </row>
    <row r="24" spans="1:15" ht="63.75" customHeight="1" x14ac:dyDescent="0.35">
      <c r="A24" s="13">
        <v>18</v>
      </c>
      <c r="B24" s="29" t="s">
        <v>103</v>
      </c>
      <c r="C24" s="102"/>
      <c r="D24" s="33"/>
      <c r="E24" s="30">
        <v>20</v>
      </c>
      <c r="F24" s="11" t="s">
        <v>43</v>
      </c>
      <c r="G24" s="12">
        <v>22</v>
      </c>
      <c r="H24" s="79"/>
      <c r="I24" s="64"/>
      <c r="J24" s="73">
        <v>2</v>
      </c>
      <c r="K24" s="104"/>
      <c r="L24" s="67">
        <f>K24*G24</f>
        <v>0</v>
      </c>
      <c r="M24" s="68">
        <f>L24*0.22</f>
        <v>0</v>
      </c>
      <c r="N24" s="69">
        <f>L24+M24</f>
        <v>0</v>
      </c>
      <c r="O24" s="70">
        <f>I24*K24</f>
        <v>0</v>
      </c>
    </row>
    <row r="25" spans="1:15" ht="63.75" customHeight="1" x14ac:dyDescent="0.35">
      <c r="A25" s="13">
        <v>19</v>
      </c>
      <c r="B25" s="29" t="s">
        <v>85</v>
      </c>
      <c r="C25" s="103"/>
      <c r="D25" s="33"/>
      <c r="E25" s="30">
        <v>5</v>
      </c>
      <c r="F25" s="11" t="s">
        <v>43</v>
      </c>
      <c r="G25" s="12">
        <v>26</v>
      </c>
      <c r="H25" s="79"/>
      <c r="I25" s="64"/>
      <c r="J25" s="73">
        <v>2</v>
      </c>
      <c r="K25" s="105"/>
      <c r="L25" s="67">
        <f t="shared" si="0"/>
        <v>0</v>
      </c>
      <c r="M25" s="68">
        <f t="shared" si="1"/>
        <v>0</v>
      </c>
      <c r="N25" s="69">
        <f t="shared" si="2"/>
        <v>0</v>
      </c>
      <c r="O25" s="70">
        <f>I25*K25</f>
        <v>0</v>
      </c>
    </row>
    <row r="26" spans="1:15" ht="63.75" customHeight="1" x14ac:dyDescent="0.35">
      <c r="A26" s="13">
        <v>20</v>
      </c>
      <c r="B26" s="29" t="s">
        <v>73</v>
      </c>
      <c r="C26" s="102"/>
      <c r="D26" s="33"/>
      <c r="E26" s="30" t="s">
        <v>74</v>
      </c>
      <c r="F26" s="11" t="s">
        <v>75</v>
      </c>
      <c r="G26" s="12">
        <v>200</v>
      </c>
      <c r="H26" s="79"/>
      <c r="I26" s="64"/>
      <c r="J26" s="73" t="e">
        <f>IF(G26/H26,G26/H26,"")</f>
        <v>#DIV/0!</v>
      </c>
      <c r="K26" s="104"/>
      <c r="L26" s="67">
        <f t="shared" si="0"/>
        <v>0</v>
      </c>
      <c r="M26" s="68">
        <f t="shared" si="1"/>
        <v>0</v>
      </c>
      <c r="N26" s="69">
        <f t="shared" si="2"/>
        <v>0</v>
      </c>
      <c r="O26" s="70">
        <f t="shared" si="4"/>
        <v>0</v>
      </c>
    </row>
    <row r="27" spans="1:15" ht="63.75" customHeight="1" x14ac:dyDescent="0.35">
      <c r="A27" s="13">
        <v>21</v>
      </c>
      <c r="B27" s="29" t="s">
        <v>76</v>
      </c>
      <c r="C27" s="103"/>
      <c r="D27" s="33"/>
      <c r="E27" s="30" t="s">
        <v>71</v>
      </c>
      <c r="F27" s="11" t="s">
        <v>43</v>
      </c>
      <c r="G27" s="12">
        <v>10</v>
      </c>
      <c r="H27" s="80"/>
      <c r="I27" s="64"/>
      <c r="J27" s="73">
        <v>2</v>
      </c>
      <c r="K27" s="105"/>
      <c r="L27" s="67">
        <f t="shared" si="0"/>
        <v>0</v>
      </c>
      <c r="M27" s="68">
        <f t="shared" si="1"/>
        <v>0</v>
      </c>
      <c r="N27" s="69">
        <f t="shared" si="2"/>
        <v>0</v>
      </c>
      <c r="O27" s="70">
        <f t="shared" si="4"/>
        <v>0</v>
      </c>
    </row>
    <row r="28" spans="1:15" ht="69" x14ac:dyDescent="0.35">
      <c r="A28" s="13">
        <v>22</v>
      </c>
      <c r="B28" s="81" t="s">
        <v>77</v>
      </c>
      <c r="C28" s="102"/>
      <c r="D28" s="82"/>
      <c r="E28" s="83" t="s">
        <v>79</v>
      </c>
      <c r="F28" s="84" t="s">
        <v>75</v>
      </c>
      <c r="G28" s="12">
        <v>90</v>
      </c>
      <c r="H28" s="78"/>
      <c r="I28" s="76"/>
      <c r="J28" s="73" t="e">
        <f>IF(G28/H28,G28/H28,"")</f>
        <v>#DIV/0!</v>
      </c>
      <c r="K28" s="104"/>
      <c r="L28" s="67">
        <f t="shared" si="0"/>
        <v>0</v>
      </c>
      <c r="M28" s="68">
        <f t="shared" si="1"/>
        <v>0</v>
      </c>
      <c r="N28" s="69">
        <f t="shared" si="2"/>
        <v>0</v>
      </c>
      <c r="O28" s="70">
        <v>19.98</v>
      </c>
    </row>
    <row r="29" spans="1:15" ht="66" customHeight="1" x14ac:dyDescent="0.35">
      <c r="A29" s="13">
        <v>23</v>
      </c>
      <c r="B29" s="85" t="s">
        <v>123</v>
      </c>
      <c r="C29" s="103"/>
      <c r="D29" s="40"/>
      <c r="E29" s="42" t="s">
        <v>78</v>
      </c>
      <c r="F29" s="39" t="s">
        <v>43</v>
      </c>
      <c r="G29" s="86">
        <v>22</v>
      </c>
      <c r="H29" s="78"/>
      <c r="I29" s="64"/>
      <c r="J29" s="73" t="e">
        <f>IF(G29/H29,G29/H29,"")</f>
        <v>#DIV/0!</v>
      </c>
      <c r="K29" s="105"/>
      <c r="L29" s="67">
        <f t="shared" si="0"/>
        <v>0</v>
      </c>
      <c r="M29" s="68">
        <f t="shared" si="1"/>
        <v>0</v>
      </c>
      <c r="N29" s="69">
        <f t="shared" si="2"/>
        <v>0</v>
      </c>
      <c r="O29" s="70">
        <f t="shared" si="4"/>
        <v>0</v>
      </c>
    </row>
    <row r="30" spans="1:15" ht="66" customHeight="1" x14ac:dyDescent="0.35">
      <c r="A30" s="13">
        <v>24</v>
      </c>
      <c r="B30" s="29" t="s">
        <v>107</v>
      </c>
      <c r="C30" s="103"/>
      <c r="D30" s="33"/>
      <c r="E30" s="30" t="s">
        <v>67</v>
      </c>
      <c r="F30" s="11" t="s">
        <v>43</v>
      </c>
      <c r="G30" s="12">
        <v>10</v>
      </c>
      <c r="H30" s="79"/>
      <c r="I30" s="64"/>
      <c r="J30" s="73">
        <v>10</v>
      </c>
      <c r="K30" s="105"/>
      <c r="L30" s="67">
        <f>K30*G30</f>
        <v>0</v>
      </c>
      <c r="M30" s="68">
        <f>L30*0.22</f>
        <v>0</v>
      </c>
      <c r="N30" s="69">
        <f>L30+M30</f>
        <v>0</v>
      </c>
      <c r="O30" s="70">
        <f t="shared" si="4"/>
        <v>0</v>
      </c>
    </row>
    <row r="31" spans="1:15" x14ac:dyDescent="0.35">
      <c r="K31" s="35" t="s">
        <v>86</v>
      </c>
      <c r="L31" s="96">
        <f>SUM(L6:L30)</f>
        <v>0</v>
      </c>
      <c r="M31" s="97">
        <f>SUM(M6:M30)</f>
        <v>0</v>
      </c>
      <c r="N31" s="98">
        <f>SUM(N6:N30)</f>
        <v>0</v>
      </c>
    </row>
    <row r="32" spans="1:15" x14ac:dyDescent="0.35">
      <c r="A32" s="87"/>
    </row>
    <row r="33" spans="1:11" x14ac:dyDescent="0.35">
      <c r="A33" s="87"/>
    </row>
    <row r="35" spans="1:11" s="18" customFormat="1" x14ac:dyDescent="0.35">
      <c r="J35" s="26"/>
      <c r="K35" s="38"/>
    </row>
    <row r="36" spans="1:11" ht="47.25" customHeight="1" x14ac:dyDescent="0.35">
      <c r="A36" s="22" t="s">
        <v>4</v>
      </c>
      <c r="B36" s="113" t="s">
        <v>32</v>
      </c>
      <c r="C36" s="114"/>
      <c r="D36" s="114"/>
      <c r="E36" s="114"/>
      <c r="F36" s="114"/>
      <c r="G36" s="114"/>
      <c r="H36" s="114"/>
      <c r="I36" s="115"/>
    </row>
    <row r="37" spans="1:11" x14ac:dyDescent="0.35">
      <c r="A37" s="22" t="s">
        <v>5</v>
      </c>
      <c r="B37" s="116" t="s">
        <v>17</v>
      </c>
      <c r="C37" s="117"/>
      <c r="D37" s="117"/>
      <c r="E37" s="117"/>
      <c r="F37" s="117"/>
      <c r="G37" s="117"/>
      <c r="H37" s="117"/>
      <c r="I37" s="118"/>
    </row>
    <row r="38" spans="1:11" ht="45" customHeight="1" x14ac:dyDescent="0.35">
      <c r="A38" s="22" t="s">
        <v>6</v>
      </c>
      <c r="B38" s="113" t="s">
        <v>26</v>
      </c>
      <c r="C38" s="114"/>
      <c r="D38" s="114"/>
      <c r="E38" s="114"/>
      <c r="F38" s="114"/>
      <c r="G38" s="114"/>
      <c r="H38" s="114"/>
      <c r="I38" s="115"/>
    </row>
    <row r="39" spans="1:11" x14ac:dyDescent="0.35">
      <c r="A39" s="22" t="s">
        <v>7</v>
      </c>
      <c r="B39" s="116" t="s">
        <v>38</v>
      </c>
      <c r="C39" s="117"/>
      <c r="D39" s="117"/>
      <c r="E39" s="117"/>
      <c r="F39" s="117"/>
      <c r="G39" s="117"/>
      <c r="H39" s="117"/>
      <c r="I39" s="118"/>
    </row>
    <row r="40" spans="1:11" ht="33.75" customHeight="1" x14ac:dyDescent="0.35">
      <c r="A40" s="22" t="s">
        <v>8</v>
      </c>
      <c r="B40" s="113" t="s">
        <v>40</v>
      </c>
      <c r="C40" s="114"/>
      <c r="D40" s="114"/>
      <c r="E40" s="114"/>
      <c r="F40" s="114"/>
      <c r="G40" s="114"/>
      <c r="H40" s="114"/>
      <c r="I40" s="115"/>
    </row>
    <row r="41" spans="1:11" ht="30" customHeight="1" x14ac:dyDescent="0.35">
      <c r="A41" s="22" t="s">
        <v>9</v>
      </c>
      <c r="B41" s="113" t="s">
        <v>27</v>
      </c>
      <c r="C41" s="114"/>
      <c r="D41" s="114"/>
      <c r="E41" s="114"/>
      <c r="F41" s="114"/>
      <c r="G41" s="114"/>
      <c r="H41" s="114"/>
      <c r="I41" s="115"/>
    </row>
    <row r="42" spans="1:11" ht="15" customHeight="1" x14ac:dyDescent="0.35">
      <c r="A42" s="22" t="s">
        <v>10</v>
      </c>
      <c r="B42" s="113" t="s">
        <v>30</v>
      </c>
      <c r="C42" s="114"/>
      <c r="D42" s="114"/>
      <c r="E42" s="114"/>
      <c r="F42" s="114"/>
      <c r="G42" s="114"/>
      <c r="H42" s="114"/>
      <c r="I42" s="115"/>
    </row>
    <row r="43" spans="1:11" ht="15" customHeight="1" x14ac:dyDescent="0.35">
      <c r="A43" s="22" t="s">
        <v>11</v>
      </c>
      <c r="B43" s="113" t="s">
        <v>28</v>
      </c>
      <c r="C43" s="114"/>
      <c r="D43" s="114"/>
      <c r="E43" s="114"/>
      <c r="F43" s="114"/>
      <c r="G43" s="114"/>
      <c r="H43" s="114"/>
      <c r="I43" s="115"/>
    </row>
    <row r="44" spans="1:11" ht="29.25" customHeight="1" x14ac:dyDescent="0.35">
      <c r="A44" s="22" t="s">
        <v>12</v>
      </c>
      <c r="B44" s="113" t="s">
        <v>29</v>
      </c>
      <c r="C44" s="114"/>
      <c r="D44" s="114"/>
      <c r="E44" s="114"/>
      <c r="F44" s="114"/>
      <c r="G44" s="114"/>
      <c r="H44" s="114"/>
      <c r="I44" s="115"/>
    </row>
    <row r="45" spans="1:11" ht="30" customHeight="1" x14ac:dyDescent="0.35">
      <c r="A45" s="22" t="s">
        <v>13</v>
      </c>
      <c r="B45" s="113" t="s">
        <v>33</v>
      </c>
      <c r="C45" s="114"/>
      <c r="D45" s="114"/>
      <c r="E45" s="114"/>
      <c r="F45" s="114"/>
      <c r="G45" s="114"/>
      <c r="H45" s="114"/>
      <c r="I45" s="115"/>
    </row>
    <row r="46" spans="1:11" ht="122.4" customHeight="1" x14ac:dyDescent="0.35">
      <c r="A46" s="22" t="s">
        <v>99</v>
      </c>
      <c r="B46" s="129" t="s">
        <v>100</v>
      </c>
      <c r="C46" s="130"/>
      <c r="D46" s="130"/>
      <c r="E46" s="130"/>
      <c r="F46" s="130"/>
      <c r="G46" s="130"/>
      <c r="H46" s="130"/>
      <c r="I46" s="130"/>
    </row>
    <row r="47" spans="1:11" ht="30" customHeight="1" x14ac:dyDescent="0.35">
      <c r="A47" s="131" t="s">
        <v>91</v>
      </c>
      <c r="B47" s="131"/>
      <c r="C47" s="131"/>
      <c r="D47" s="131"/>
      <c r="E47" s="131"/>
      <c r="F47" s="131"/>
      <c r="G47" s="131"/>
      <c r="H47" s="131"/>
      <c r="I47" s="110"/>
    </row>
    <row r="48" spans="1:11" ht="30" customHeight="1" x14ac:dyDescent="0.35">
      <c r="A48" s="128" t="s">
        <v>92</v>
      </c>
      <c r="B48" s="128"/>
      <c r="C48" s="128"/>
      <c r="D48" s="128"/>
      <c r="E48" s="128"/>
      <c r="F48" s="128"/>
      <c r="G48" s="128"/>
      <c r="H48" s="128"/>
      <c r="I48" s="110"/>
    </row>
    <row r="49" spans="1:11" ht="30" customHeight="1" x14ac:dyDescent="0.35">
      <c r="A49" s="128" t="s">
        <v>93</v>
      </c>
      <c r="B49" s="128"/>
      <c r="C49" s="128"/>
      <c r="D49" s="128"/>
      <c r="E49" s="128"/>
      <c r="F49" s="128"/>
      <c r="G49" s="128"/>
      <c r="H49" s="128"/>
      <c r="I49" s="110"/>
    </row>
    <row r="50" spans="1:11" ht="30" customHeight="1" x14ac:dyDescent="0.35">
      <c r="A50" s="128" t="s">
        <v>94</v>
      </c>
      <c r="B50" s="128"/>
      <c r="C50" s="128"/>
      <c r="D50" s="128"/>
      <c r="E50" s="128"/>
      <c r="F50" s="128"/>
      <c r="G50" s="128"/>
      <c r="H50" s="128"/>
      <c r="I50" s="110"/>
    </row>
    <row r="51" spans="1:11" ht="30" customHeight="1" x14ac:dyDescent="0.35">
      <c r="A51" s="128" t="s">
        <v>95</v>
      </c>
      <c r="B51" s="128"/>
      <c r="C51" s="128"/>
      <c r="D51" s="128"/>
      <c r="E51" s="128"/>
      <c r="F51" s="128"/>
      <c r="G51" s="128"/>
      <c r="H51" s="128"/>
      <c r="I51" s="110"/>
    </row>
    <row r="52" spans="1:11" ht="30" customHeight="1" x14ac:dyDescent="0.35">
      <c r="A52" s="128" t="s">
        <v>96</v>
      </c>
      <c r="B52" s="128"/>
      <c r="C52" s="128"/>
      <c r="D52" s="128"/>
      <c r="E52" s="128"/>
      <c r="F52" s="128"/>
      <c r="G52" s="128"/>
      <c r="H52" s="128"/>
      <c r="I52" s="110"/>
    </row>
    <row r="53" spans="1:11" ht="30" customHeight="1" x14ac:dyDescent="0.35">
      <c r="A53" s="128" t="s">
        <v>97</v>
      </c>
      <c r="B53" s="128"/>
      <c r="C53" s="128"/>
      <c r="D53" s="128"/>
      <c r="E53" s="128"/>
      <c r="F53" s="128"/>
      <c r="G53" s="128"/>
      <c r="H53" s="128"/>
      <c r="I53" s="110"/>
    </row>
    <row r="54" spans="1:11" ht="30" customHeight="1" x14ac:dyDescent="0.35">
      <c r="A54" s="128" t="s">
        <v>98</v>
      </c>
      <c r="B54" s="128"/>
      <c r="C54" s="128"/>
      <c r="D54" s="128"/>
      <c r="E54" s="128"/>
      <c r="F54" s="128"/>
      <c r="G54" s="128"/>
      <c r="H54" s="128"/>
      <c r="I54" s="110"/>
    </row>
    <row r="55" spans="1:11" ht="30" customHeight="1" x14ac:dyDescent="0.35">
      <c r="A55" s="108"/>
      <c r="B55" s="109"/>
      <c r="C55" s="109"/>
      <c r="D55" s="109"/>
      <c r="E55" s="109"/>
      <c r="F55" s="109"/>
      <c r="G55" s="109"/>
      <c r="H55" s="109"/>
      <c r="I55" s="109"/>
    </row>
    <row r="56" spans="1:11" ht="30" customHeight="1" x14ac:dyDescent="0.35">
      <c r="A56" s="108"/>
      <c r="B56" s="109"/>
      <c r="C56" s="109"/>
      <c r="D56" s="109"/>
      <c r="E56" s="109"/>
      <c r="F56" s="109"/>
      <c r="G56" s="109"/>
      <c r="H56" s="109"/>
      <c r="I56" s="109"/>
    </row>
    <row r="57" spans="1:11" ht="30" customHeight="1" x14ac:dyDescent="0.35">
      <c r="A57" s="108"/>
      <c r="B57" s="109"/>
      <c r="C57" s="109"/>
      <c r="D57" s="109"/>
      <c r="E57" s="109"/>
      <c r="F57" s="109"/>
      <c r="G57" s="109"/>
      <c r="H57" s="109"/>
      <c r="I57" s="109"/>
    </row>
    <row r="58" spans="1:11" ht="30" customHeight="1" x14ac:dyDescent="0.35">
      <c r="A58" s="108"/>
      <c r="B58" s="109"/>
      <c r="C58" s="109"/>
      <c r="D58" s="109"/>
      <c r="E58" s="109"/>
      <c r="F58" s="109"/>
      <c r="G58" s="109"/>
      <c r="H58" s="109"/>
      <c r="I58" s="109"/>
    </row>
    <row r="59" spans="1:11" ht="30" customHeight="1" x14ac:dyDescent="0.35">
      <c r="A59" s="108"/>
      <c r="B59" s="109"/>
      <c r="C59" s="109"/>
      <c r="D59" s="109"/>
      <c r="E59" s="109"/>
      <c r="F59" s="109"/>
      <c r="G59" s="109"/>
      <c r="H59" s="109"/>
      <c r="I59" s="109"/>
    </row>
    <row r="60" spans="1:11" ht="30" customHeight="1" x14ac:dyDescent="0.35">
      <c r="A60" s="108"/>
      <c r="B60" s="109"/>
      <c r="C60" s="109"/>
      <c r="D60" s="109"/>
      <c r="E60" s="109"/>
      <c r="F60" s="109"/>
      <c r="G60" s="109"/>
      <c r="H60" s="109"/>
      <c r="I60" s="109"/>
    </row>
    <row r="61" spans="1:11" ht="30" customHeight="1" x14ac:dyDescent="0.35">
      <c r="A61" s="108"/>
      <c r="B61" s="109"/>
      <c r="C61" s="109"/>
      <c r="D61" s="109"/>
      <c r="E61" s="109"/>
      <c r="F61" s="109"/>
      <c r="G61" s="109"/>
      <c r="H61" s="109"/>
      <c r="I61" s="109"/>
    </row>
    <row r="62" spans="1:11" ht="24.75" customHeight="1" x14ac:dyDescent="0.35">
      <c r="A62" s="124" t="s">
        <v>112</v>
      </c>
      <c r="B62" s="124"/>
      <c r="C62" s="124"/>
      <c r="D62" s="124"/>
      <c r="E62" s="124"/>
      <c r="F62" s="124"/>
      <c r="G62" s="124"/>
      <c r="H62" s="124"/>
      <c r="I62" s="124"/>
      <c r="J62" s="124"/>
      <c r="K62" s="124"/>
    </row>
    <row r="63" spans="1:11" ht="18" hidden="1" customHeight="1" x14ac:dyDescent="0.35">
      <c r="A63" s="124"/>
      <c r="B63" s="124"/>
      <c r="C63" s="124"/>
      <c r="D63" s="124"/>
      <c r="E63" s="124"/>
      <c r="F63" s="124"/>
      <c r="G63" s="124"/>
      <c r="H63" s="124"/>
      <c r="I63" s="124"/>
      <c r="J63" s="124"/>
      <c r="K63" s="124"/>
    </row>
    <row r="64" spans="1:11" x14ac:dyDescent="0.35">
      <c r="A64" s="124"/>
      <c r="B64" s="124"/>
      <c r="C64" s="124"/>
      <c r="D64" s="124"/>
      <c r="E64" s="124"/>
      <c r="F64" s="124"/>
      <c r="G64" s="124"/>
      <c r="H64" s="124"/>
      <c r="I64" s="124"/>
      <c r="J64" s="124"/>
      <c r="K64" s="124"/>
    </row>
    <row r="65" spans="2:11" s="18" customFormat="1" ht="30" customHeight="1" x14ac:dyDescent="0.35">
      <c r="B65" s="19" t="s">
        <v>34</v>
      </c>
      <c r="C65" s="125" t="s">
        <v>36</v>
      </c>
      <c r="D65" s="28"/>
      <c r="E65" s="28"/>
      <c r="F65" s="126" t="s">
        <v>35</v>
      </c>
      <c r="G65" s="126"/>
      <c r="H65" s="126"/>
      <c r="J65" s="26"/>
      <c r="K65" s="38"/>
    </row>
    <row r="66" spans="2:11" x14ac:dyDescent="0.35">
      <c r="C66" s="125"/>
      <c r="D66" s="28"/>
      <c r="E66" s="28"/>
    </row>
    <row r="67" spans="2:11" x14ac:dyDescent="0.35">
      <c r="B67" s="20"/>
      <c r="C67" s="125"/>
      <c r="D67" s="28"/>
      <c r="E67" s="28"/>
      <c r="F67" s="127"/>
      <c r="G67" s="127"/>
      <c r="H67" s="127"/>
    </row>
  </sheetData>
  <mergeCells count="26">
    <mergeCell ref="B45:I45"/>
    <mergeCell ref="A62:K64"/>
    <mergeCell ref="C65:C67"/>
    <mergeCell ref="F65:H65"/>
    <mergeCell ref="F67:H67"/>
    <mergeCell ref="A51:H51"/>
    <mergeCell ref="A52:H52"/>
    <mergeCell ref="A53:H53"/>
    <mergeCell ref="A54:H54"/>
    <mergeCell ref="B46:I46"/>
    <mergeCell ref="A47:H47"/>
    <mergeCell ref="A48:H48"/>
    <mergeCell ref="A49:H49"/>
    <mergeCell ref="A50:H50"/>
    <mergeCell ref="A1:O1"/>
    <mergeCell ref="D3:L3"/>
    <mergeCell ref="N4:O4"/>
    <mergeCell ref="B36:I36"/>
    <mergeCell ref="B37:I37"/>
    <mergeCell ref="B44:I44"/>
    <mergeCell ref="B38:I38"/>
    <mergeCell ref="B39:I39"/>
    <mergeCell ref="B40:I40"/>
    <mergeCell ref="B41:I41"/>
    <mergeCell ref="B42:I42"/>
    <mergeCell ref="B43:I43"/>
  </mergeCells>
  <phoneticPr fontId="8" type="noConversion"/>
  <pageMargins left="0.7" right="0.7" top="0.75" bottom="0.75" header="0.3" footer="0.3"/>
  <pageSetup paperSize="9" scale="62"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B64C4-4228-462E-AF92-2ED888B4B484}">
  <dimension ref="A1:H6"/>
  <sheetViews>
    <sheetView workbookViewId="0">
      <selection activeCell="Q4" sqref="Q4"/>
    </sheetView>
  </sheetViews>
  <sheetFormatPr defaultRowHeight="14.4" x14ac:dyDescent="0.35"/>
  <cols>
    <col min="1" max="1" width="8.88671875" customWidth="1"/>
    <col min="2" max="2" width="26.44140625" customWidth="1"/>
    <col min="3" max="3" width="15.33203125" customWidth="1"/>
    <col min="4" max="8" width="8.88671875" hidden="1" customWidth="1"/>
  </cols>
  <sheetData>
    <row r="1" spans="1:8" ht="18" x14ac:dyDescent="0.35">
      <c r="A1" s="95" t="s">
        <v>82</v>
      </c>
    </row>
    <row r="2" spans="1:8" ht="15" thickBot="1" x14ac:dyDescent="0.4"/>
    <row r="3" spans="1:8" ht="37.200000000000003" customHeight="1" thickBot="1" x14ac:dyDescent="0.4">
      <c r="A3" s="89"/>
      <c r="B3" s="94" t="s">
        <v>46</v>
      </c>
      <c r="C3" s="94" t="s">
        <v>80</v>
      </c>
      <c r="D3" s="88"/>
      <c r="E3" s="88"/>
      <c r="F3" s="88"/>
      <c r="G3" s="88"/>
      <c r="H3" s="88"/>
    </row>
    <row r="4" spans="1:8" ht="22.2" customHeight="1" x14ac:dyDescent="0.35">
      <c r="A4" s="89">
        <v>1</v>
      </c>
      <c r="B4" s="92" t="s">
        <v>81</v>
      </c>
      <c r="C4" s="93">
        <f>Pralnica!L21</f>
        <v>0</v>
      </c>
    </row>
    <row r="5" spans="1:8" ht="32.4" customHeight="1" x14ac:dyDescent="0.35">
      <c r="A5" s="89">
        <v>2</v>
      </c>
      <c r="B5" s="90" t="s">
        <v>62</v>
      </c>
      <c r="C5" s="93">
        <f>Kuhinja!L31</f>
        <v>0</v>
      </c>
    </row>
    <row r="6" spans="1:8" ht="25.95" customHeight="1" x14ac:dyDescent="0.35">
      <c r="A6" s="89"/>
      <c r="B6" s="91" t="s">
        <v>83</v>
      </c>
      <c r="C6" s="93">
        <f>SUM(C4:C5)</f>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Pralnica</vt:lpstr>
      <vt:lpstr>Kuhinja</vt:lpstr>
      <vt:lpstr>Skupaj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Gradišnik</dc:creator>
  <cp:lastModifiedBy>Tina Gradišnik</cp:lastModifiedBy>
  <cp:lastPrinted>2023-04-26T08:24:18Z</cp:lastPrinted>
  <dcterms:created xsi:type="dcterms:W3CDTF">2012-01-19T11:34:57Z</dcterms:created>
  <dcterms:modified xsi:type="dcterms:W3CDTF">2026-07-07T07:45:16Z</dcterms:modified>
</cp:coreProperties>
</file>